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F2FD7BF3-1F26-4520-9FAD-F35271065D33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06 programa_2 lentelė" sheetId="1" r:id="rId1"/>
    <sheet name="06 programa_3 lentelė" sheetId="2" r:id="rId2"/>
  </sheets>
  <definedNames>
    <definedName name="_xlnm._FilterDatabase" localSheetId="0" hidden="1">'06 programa_2 lentelė'!$A$8:$U$39</definedName>
    <definedName name="_xlnm.Print_Area" localSheetId="1">'06 programa_3 lentelė'!$A$1:$H$16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H17" i="2"/>
  <c r="G17" i="2"/>
  <c r="F17" i="2"/>
  <c r="E17" i="2"/>
  <c r="M41" i="1" l="1"/>
  <c r="E11" i="2"/>
  <c r="L41" i="1"/>
  <c r="N41" i="1"/>
  <c r="O41" i="1"/>
  <c r="P41" i="1"/>
  <c r="L36" i="1"/>
  <c r="M36" i="1"/>
  <c r="N36" i="1"/>
  <c r="O36" i="1"/>
  <c r="P36" i="1"/>
  <c r="P34" i="1"/>
  <c r="O34" i="1"/>
  <c r="N34" i="1"/>
  <c r="L34" i="1"/>
  <c r="P30" i="1"/>
  <c r="O30" i="1"/>
  <c r="N30" i="1"/>
  <c r="M30" i="1"/>
  <c r="L30" i="1"/>
  <c r="P23" i="1"/>
  <c r="O23" i="1"/>
  <c r="N23" i="1"/>
  <c r="M23" i="1"/>
  <c r="L23" i="1"/>
  <c r="L24" i="1" s="1"/>
  <c r="L25" i="1" s="1"/>
  <c r="L20" i="1"/>
  <c r="M20" i="1"/>
  <c r="N20" i="1"/>
  <c r="O20" i="1"/>
  <c r="P20" i="1"/>
  <c r="L17" i="1"/>
  <c r="M17" i="1"/>
  <c r="N17" i="1"/>
  <c r="O17" i="1"/>
  <c r="P17" i="1"/>
  <c r="L37" i="1"/>
  <c r="L38" i="1" s="1"/>
  <c r="K36" i="1"/>
  <c r="K17" i="1"/>
  <c r="K21" i="1"/>
  <c r="K23" i="1" s="1"/>
  <c r="K43" i="1"/>
  <c r="F16" i="2"/>
  <c r="G16" i="2"/>
  <c r="H16" i="2"/>
  <c r="F18" i="2"/>
  <c r="G18" i="2"/>
  <c r="H18" i="2"/>
  <c r="E16" i="2"/>
  <c r="E18" i="2"/>
  <c r="D18" i="2"/>
  <c r="D16" i="2"/>
  <c r="E19" i="2"/>
  <c r="F19" i="2"/>
  <c r="G19" i="2"/>
  <c r="H19" i="2"/>
  <c r="D19" i="2"/>
  <c r="L42" i="1"/>
  <c r="M42" i="1"/>
  <c r="N42" i="1"/>
  <c r="O42" i="1"/>
  <c r="P42" i="1"/>
  <c r="L43" i="1"/>
  <c r="M43" i="1"/>
  <c r="N43" i="1"/>
  <c r="O43" i="1"/>
  <c r="P43" i="1"/>
  <c r="L44" i="1"/>
  <c r="M44" i="1"/>
  <c r="N44" i="1"/>
  <c r="O44" i="1"/>
  <c r="P44" i="1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L48" i="1"/>
  <c r="M48" i="1"/>
  <c r="N48" i="1"/>
  <c r="O48" i="1"/>
  <c r="P48" i="1"/>
  <c r="L49" i="1"/>
  <c r="M49" i="1"/>
  <c r="N49" i="1"/>
  <c r="O49" i="1"/>
  <c r="P49" i="1"/>
  <c r="L50" i="1"/>
  <c r="M50" i="1"/>
  <c r="N50" i="1"/>
  <c r="O50" i="1"/>
  <c r="P50" i="1"/>
  <c r="K44" i="1"/>
  <c r="K45" i="1"/>
  <c r="K46" i="1"/>
  <c r="K47" i="1"/>
  <c r="K48" i="1"/>
  <c r="K49" i="1"/>
  <c r="K50" i="1"/>
  <c r="K42" i="1"/>
  <c r="E10" i="2"/>
  <c r="F10" i="2"/>
  <c r="G10" i="2"/>
  <c r="H10" i="2"/>
  <c r="F11" i="2"/>
  <c r="G11" i="2"/>
  <c r="H11" i="2"/>
  <c r="E12" i="2"/>
  <c r="F12" i="2"/>
  <c r="G12" i="2"/>
  <c r="H12" i="2"/>
  <c r="E13" i="2"/>
  <c r="F13" i="2"/>
  <c r="G13" i="2"/>
  <c r="H13" i="2"/>
  <c r="D11" i="2"/>
  <c r="D12" i="2"/>
  <c r="D13" i="2"/>
  <c r="D10" i="2"/>
  <c r="N37" i="1" l="1"/>
  <c r="N38" i="1" s="1"/>
  <c r="P37" i="1"/>
  <c r="P38" i="1" s="1"/>
  <c r="O37" i="1"/>
  <c r="O38" i="1" s="1"/>
  <c r="N24" i="1"/>
  <c r="N25" i="1" s="1"/>
  <c r="N39" i="1" s="1"/>
  <c r="P24" i="1"/>
  <c r="P25" i="1" s="1"/>
  <c r="O24" i="1"/>
  <c r="O25" i="1" s="1"/>
  <c r="M24" i="1"/>
  <c r="M25" i="1" s="1"/>
  <c r="L51" i="1"/>
  <c r="K30" i="1"/>
  <c r="N51" i="1"/>
  <c r="O51" i="1"/>
  <c r="P51" i="1"/>
  <c r="K34" i="1"/>
  <c r="L39" i="1"/>
  <c r="M51" i="1"/>
  <c r="M34" i="1"/>
  <c r="M37" i="1" s="1"/>
  <c r="M38" i="1" s="1"/>
  <c r="K41" i="1"/>
  <c r="K51" i="1" s="1"/>
  <c r="K20" i="1"/>
  <c r="K24" i="1" s="1"/>
  <c r="K25" i="1" s="1"/>
  <c r="P39" i="1" l="1"/>
  <c r="K37" i="1"/>
  <c r="K38" i="1" s="1"/>
  <c r="K39" i="1" s="1"/>
  <c r="O39" i="1"/>
  <c r="M39" i="1"/>
</calcChain>
</file>

<file path=xl/sharedStrings.xml><?xml version="1.0" encoding="utf-8"?>
<sst xmlns="http://schemas.openxmlformats.org/spreadsheetml/2006/main" count="268" uniqueCount="122">
  <si>
    <t>Finansavimo šaltinis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</si>
  <si>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</si>
  <si>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</si>
  <si>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</si>
  <si>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</si>
  <si>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</si>
  <si>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</si>
  <si>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</si>
  <si>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</si>
  <si>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</si>
  <si>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</si>
  <si>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</si>
  <si>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</si>
  <si>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</si>
  <si>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</si>
  <si>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</si>
  <si>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</si>
  <si>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</si>
  <si>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</si>
  <si>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</si>
  <si>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</si>
  <si>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</si>
  <si>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</si>
  <si>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</si>
  <si>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</si>
  <si>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</si>
  <si>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</si>
  <si>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</si>
  <si>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</si>
  <si>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</si>
  <si>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</si>
  <si>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</si>
  <si>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</si>
  <si>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</si>
  <si>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</si>
  <si>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</si>
  <si>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</si>
  <si>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</si>
  <si>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</si>
  <si>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</si>
  <si>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</si>
  <si>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</si>
  <si>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1 PRIORITETAS. PAŽANGI EKONOMIKA IR EFEKTYVI, PILIEČIAMS ARTIMESNĖ SAVIVALDA</t>
  </si>
  <si>
    <t>KRSA Ekonomikos skyrius</t>
  </si>
  <si>
    <t>Programos tikslas: Savivaldybės valdymo gerinimas ir integravimas</t>
  </si>
  <si>
    <t>SAVIVALDYBĖS TURTO ADMINISTRAVIMO PROGRAMOS (KODAS 06)</t>
  </si>
  <si>
    <t>06</t>
  </si>
  <si>
    <t>2 PRIORITETAS. AUKŠTA GYVENIMO KOKYBĖ SOCIALIAI ATSAKINGAME RAJONE</t>
  </si>
  <si>
    <t>Programos tikslas: Socialinių paslaugų plėtojimas ir socialinės atsakomybės stiprinimas</t>
  </si>
  <si>
    <t>Bešeimininkio turto įteisinimas Savivaldybės vardu</t>
  </si>
  <si>
    <t>P-06.1.1-1</t>
  </si>
  <si>
    <t>P-06.1.1-2</t>
  </si>
  <si>
    <t>P-06.1.1-3</t>
  </si>
  <si>
    <t>P-06.1.1-4</t>
  </si>
  <si>
    <t>1.4.2</t>
  </si>
  <si>
    <t>2.4.3</t>
  </si>
  <si>
    <t>P-06.2.1-1</t>
  </si>
  <si>
    <t>P-06.2.1-2</t>
  </si>
  <si>
    <t>P-06.2.1-3</t>
  </si>
  <si>
    <t>E-06-1</t>
  </si>
  <si>
    <t>E-06-2</t>
  </si>
  <si>
    <t>R-06.1-1</t>
  </si>
  <si>
    <t>R-06.2-1</t>
  </si>
  <si>
    <t>R-06.2-2</t>
  </si>
  <si>
    <t>Programos uždavinys: Didinti Savivaldybės valdymo ir veiklos efektyvumą</t>
  </si>
  <si>
    <t>Savivaldybės turto administravimo programa</t>
  </si>
  <si>
    <t>Savivaldybės būsto gerinimas ir plėtra</t>
  </si>
  <si>
    <t>Savivaldybės socialinio būsto plėtra</t>
  </si>
  <si>
    <t xml:space="preserve">Savivaldybės būsto kaupiamosios lėšos </t>
  </si>
  <si>
    <t>Programos uždavinys: Skatinti socialinę integraciją ir socialinės atskirties mažinimą, plėtojant efektyvią Savivaldybės būsto sistemą</t>
  </si>
  <si>
    <t>Nebūtino savivaldybės funkcijoms vykdyti nekilnojamojo turto likvidavimas, pardavimas</t>
  </si>
  <si>
    <t>tūkst. Eur</t>
  </si>
  <si>
    <t>SB (Ž)</t>
  </si>
  <si>
    <t>SB (B)</t>
  </si>
  <si>
    <t>KRSA Ekonomikos skyrius, seniūnijos</t>
  </si>
  <si>
    <t>KRSA Ekonomikos skyrius,  seniūnijos</t>
  </si>
  <si>
    <t>Savivaldybės ir valstybės perduoto savivaldybei nekilnojamojo turto ir žemės sklypų dokumentacijos tvarkymas, savivaldybės infrastruktūros plėtra</t>
  </si>
  <si>
    <t>turtui įsigyti</t>
  </si>
  <si>
    <t>Atsakingas už rodiklio pateikimą</t>
  </si>
  <si>
    <t>Metinis</t>
  </si>
  <si>
    <t>Ekonomikos sk.</t>
  </si>
  <si>
    <t>2024 m.</t>
  </si>
  <si>
    <t>Rodiklio tipas</t>
  </si>
  <si>
    <t>Jovita Stankevičiūtė</t>
  </si>
  <si>
    <t>Informacijos šaltinis</t>
  </si>
  <si>
    <t>Lietuvos statistikos departamentas</t>
  </si>
  <si>
    <t>Parengtos nekilnojamojo turto dokumentacijos skaičius, vnt.</t>
  </si>
  <si>
    <t>Parduotas  Savivaldybei priklausantis, tačiau nebūtinas Savivaldybės  funkcijoms vykdyti, nekilnojamas turtas, vnt.</t>
  </si>
  <si>
    <t>Likviduotas Savivaldybei priklausantis, tačiau nebūtinas Savivaldybės  funkcijoms vykdyti, nekilnojamas turtas, vnt.</t>
  </si>
  <si>
    <t>Savivaldybės vardu įteisinto bešeimininkio turto objektų skaičius, vnt.</t>
  </si>
  <si>
    <t>Naujai įsigytų (įrengtų) Savivaldybės socialinių būstų skaičius, vnt.</t>
  </si>
  <si>
    <t>Pagerintų, modernizuotų Savivaldybės būstų skaičius, vnt.</t>
  </si>
  <si>
    <t>Savivaldybės būstų daugiabučiuose gyvenamuosiuose namuose, už kuriuos pravestos kaupiamosios lėšos iš Savivaldybės biudžeto, dalis nuo Savivaldybės būstų daugiabučiuose gyvenamuosiuose namuose skaičiaus, proc.</t>
  </si>
  <si>
    <t>Kauno r. sav. bendro vidutinio mėnesinio darbo užmokesčio (bruto) santykis su šalies rodikliu, proc.</t>
  </si>
  <si>
    <t>Įregistruotų Nekilnojamojo turto registre objektų dalis nuo visų reikalingų registruoti objektų skaičiaus, proc.</t>
  </si>
  <si>
    <t>Kauno r. sav. eilėje laukiančių socialinio būsto asmenų vidutinė laukimo trukmė, metais</t>
  </si>
  <si>
    <t>Per metus suteiktų socialinių būstų skaičius, vnt.</t>
  </si>
  <si>
    <t>2025 m.</t>
  </si>
  <si>
    <t>2024 m. planas</t>
  </si>
  <si>
    <t>2025 m. planas</t>
  </si>
  <si>
    <t>SAVIVALDYBĖS TURTO ADMINISTRAVIMO PROGRAMA (KODAS 06)</t>
  </si>
  <si>
    <t>Kauno rajono savivaldybės 2024-2026 m. strateginio veiklos plano</t>
  </si>
  <si>
    <t>TIKSLAI, UŽDAVINIAI, PRIEMONĖS, ASIGNAVIMAI IR STEBĖSENOS RODIKLIAI</t>
  </si>
  <si>
    <t>Atitikimas SSPP (uždavinio lygmuo)</t>
  </si>
  <si>
    <t>2024 m. asignavimai</t>
  </si>
  <si>
    <t>2025 m. asignavimų planas</t>
  </si>
  <si>
    <t>2026 m.asignavimų planas</t>
  </si>
  <si>
    <t>Siektinos stebėsenos rodiklių reikšmės</t>
  </si>
  <si>
    <t>2026 m.</t>
  </si>
  <si>
    <t>6 priedas 3 lentelė</t>
  </si>
  <si>
    <t>STEBĖSENOS RODIKLIŲ SUVESTINĖ</t>
  </si>
  <si>
    <t>SSVP stebėsenos rodiklio kodas</t>
  </si>
  <si>
    <t>Stebėsenos rodiklio pavadinimas (mato vnt.)</t>
  </si>
  <si>
    <t>2026 m. planas</t>
  </si>
  <si>
    <t>E–5</t>
  </si>
  <si>
    <t>P–2.4.3–1</t>
  </si>
  <si>
    <t>Kauno r. sav. nedarbo lygio (registruotų bedarbių ir darbingo amžiaus gyventojų) santykis su šalies rodikliu, proc.</t>
  </si>
  <si>
    <t>E–4</t>
  </si>
  <si>
    <t>SSPP stebėsenos rodiklio kodas</t>
  </si>
  <si>
    <t>P-06.2.1-1.2</t>
  </si>
  <si>
    <t>Per metus suteiktų socialinių būstų skaičiaus analizė, išskiriant juos atsižvelgiant į lyčių lygybės įgyvendinimo aspektus, vnt.</t>
  </si>
  <si>
    <t>6 priedas 2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</si>
</sst>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BD0D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1" fillId="0" borderId="0" xfId="0" applyFont="1"/>
    <xf numFmtId="166" fontId="12" fillId="0" borderId="5" xfId="1" applyNumberFormat="1" applyFont="1" applyBorder="1" applyAlignment="1">
      <alignment horizontal="center" vertical="center"/>
    </xf>
    <xf numFmtId="4" fontId="12" fillId="2" borderId="5" xfId="1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horizontal="justify" vertical="center" wrapText="1"/>
    </xf>
    <xf numFmtId="0" fontId="15" fillId="0" borderId="5" xfId="0" applyFont="1" applyBorder="1"/>
    <xf numFmtId="1" fontId="12" fillId="2" borderId="5" xfId="3" applyNumberFormat="1" applyFont="1" applyFill="1" applyBorder="1" applyAlignment="1">
      <alignment vertical="center"/>
    </xf>
    <xf numFmtId="1" fontId="12" fillId="2" borderId="6" xfId="3" applyNumberFormat="1" applyFont="1" applyFill="1" applyBorder="1" applyAlignment="1">
      <alignment vertical="center"/>
    </xf>
    <xf numFmtId="4" fontId="12" fillId="0" borderId="5" xfId="1" applyNumberFormat="1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/>
    </xf>
    <xf numFmtId="3" fontId="12" fillId="0" borderId="6" xfId="1" applyNumberFormat="1" applyFont="1" applyBorder="1" applyAlignment="1">
      <alignment horizontal="center" vertical="center"/>
    </xf>
    <xf numFmtId="166" fontId="12" fillId="2" borderId="5" xfId="1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vertical="center" wrapText="1"/>
    </xf>
    <xf numFmtId="166" fontId="12" fillId="0" borderId="5" xfId="3" applyNumberFormat="1" applyFont="1" applyFill="1" applyBorder="1" applyAlignment="1">
      <alignment vertical="center"/>
    </xf>
    <xf numFmtId="166" fontId="12" fillId="0" borderId="6" xfId="3" applyNumberFormat="1" applyFont="1" applyFill="1" applyBorder="1" applyAlignment="1">
      <alignment vertical="center"/>
    </xf>
    <xf numFmtId="166" fontId="16" fillId="0" borderId="5" xfId="1" applyNumberFormat="1" applyFont="1" applyBorder="1" applyAlignment="1">
      <alignment horizontal="justify" vertical="center" wrapText="1"/>
    </xf>
    <xf numFmtId="1" fontId="12" fillId="0" borderId="5" xfId="3" applyNumberFormat="1" applyFont="1" applyFill="1" applyBorder="1" applyAlignment="1">
      <alignment vertical="center"/>
    </xf>
    <xf numFmtId="1" fontId="12" fillId="0" borderId="6" xfId="3" applyNumberFormat="1" applyFont="1" applyFill="1" applyBorder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0" fontId="18" fillId="0" borderId="0" xfId="0" applyFont="1"/>
    <xf numFmtId="167" fontId="12" fillId="0" borderId="5" xfId="1" applyNumberFormat="1" applyFont="1" applyBorder="1" applyAlignment="1">
      <alignment horizontal="center" vertical="center"/>
    </xf>
    <xf numFmtId="167" fontId="12" fillId="0" borderId="0" xfId="1" applyNumberFormat="1" applyFont="1" applyAlignment="1">
      <alignment horizontal="center" vertical="center"/>
    </xf>
    <xf numFmtId="0" fontId="20" fillId="0" borderId="5" xfId="0" applyFont="1" applyBorder="1" applyAlignment="1">
      <alignment horizontal="left" vertical="top"/>
    </xf>
    <xf numFmtId="0" fontId="20" fillId="5" borderId="5" xfId="0" applyFont="1" applyFill="1" applyBorder="1" applyAlignment="1">
      <alignment horizontal="left" vertical="top"/>
    </xf>
    <xf numFmtId="0" fontId="20" fillId="5" borderId="5" xfId="0" applyFont="1" applyFill="1" applyBorder="1" applyAlignment="1">
      <alignment horizontal="left" vertical="top" wrapText="1"/>
    </xf>
    <xf numFmtId="0" fontId="20" fillId="4" borderId="5" xfId="0" applyFont="1" applyFill="1" applyBorder="1" applyAlignment="1">
      <alignment horizontal="left" vertical="top"/>
    </xf>
    <xf numFmtId="0" fontId="19" fillId="5" borderId="5" xfId="0" applyFont="1" applyFill="1" applyBorder="1" applyAlignment="1">
      <alignment horizontal="left" vertical="top"/>
    </xf>
    <xf numFmtId="0" fontId="19" fillId="5" borderId="5" xfId="0" applyFont="1" applyFill="1" applyBorder="1" applyAlignment="1">
      <alignment horizontal="left" vertical="top" wrapText="1"/>
    </xf>
    <xf numFmtId="49" fontId="19" fillId="4" borderId="5" xfId="0" applyNumberFormat="1" applyFont="1" applyFill="1" applyBorder="1" applyAlignment="1">
      <alignment horizontal="left" vertical="top"/>
    </xf>
    <xf numFmtId="0" fontId="19" fillId="4" borderId="5" xfId="0" applyFont="1" applyFill="1" applyBorder="1" applyAlignment="1">
      <alignment horizontal="left" vertical="top" wrapText="1"/>
    </xf>
    <xf numFmtId="49" fontId="19" fillId="6" borderId="5" xfId="0" applyNumberFormat="1" applyFont="1" applyFill="1" applyBorder="1" applyAlignment="1">
      <alignment horizontal="left" vertical="top"/>
    </xf>
    <xf numFmtId="4" fontId="19" fillId="6" borderId="5" xfId="0" applyNumberFormat="1" applyFont="1" applyFill="1" applyBorder="1" applyAlignment="1">
      <alignment horizontal="left" vertical="top" wrapText="1"/>
    </xf>
    <xf numFmtId="0" fontId="12" fillId="0" borderId="0" xfId="1" applyFont="1" applyAlignment="1">
      <alignment horizontal="right" vertical="center"/>
    </xf>
    <xf numFmtId="49" fontId="19" fillId="5" borderId="4" xfId="0" applyNumberFormat="1" applyFont="1" applyFill="1" applyBorder="1" applyAlignment="1">
      <alignment horizontal="left" vertical="top"/>
    </xf>
    <xf numFmtId="0" fontId="20" fillId="5" borderId="6" xfId="0" applyFont="1" applyFill="1" applyBorder="1" applyAlignment="1">
      <alignment horizontal="left" vertical="top"/>
    </xf>
    <xf numFmtId="49" fontId="19" fillId="4" borderId="4" xfId="0" applyNumberFormat="1" applyFont="1" applyFill="1" applyBorder="1" applyAlignment="1">
      <alignment horizontal="left" vertical="top"/>
    </xf>
    <xf numFmtId="0" fontId="20" fillId="4" borderId="6" xfId="0" applyFont="1" applyFill="1" applyBorder="1" applyAlignment="1">
      <alignment horizontal="left" vertical="top"/>
    </xf>
    <xf numFmtId="49" fontId="19" fillId="6" borderId="4" xfId="0" applyNumberFormat="1" applyFont="1" applyFill="1" applyBorder="1" applyAlignment="1">
      <alignment horizontal="left" vertical="top"/>
    </xf>
    <xf numFmtId="0" fontId="20" fillId="0" borderId="6" xfId="0" applyFont="1" applyBorder="1" applyAlignment="1">
      <alignment horizontal="left" vertical="top"/>
    </xf>
    <xf numFmtId="49" fontId="19" fillId="6" borderId="7" xfId="0" applyNumberFormat="1" applyFont="1" applyFill="1" applyBorder="1" applyAlignment="1">
      <alignment horizontal="left" vertical="top"/>
    </xf>
    <xf numFmtId="49" fontId="19" fillId="6" borderId="8" xfId="0" applyNumberFormat="1" applyFont="1" applyFill="1" applyBorder="1" applyAlignment="1">
      <alignment horizontal="left" vertical="top"/>
    </xf>
    <xf numFmtId="4" fontId="19" fillId="6" borderId="8" xfId="0" applyNumberFormat="1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/>
    </xf>
    <xf numFmtId="49" fontId="13" fillId="6" borderId="5" xfId="1" applyNumberFormat="1" applyFont="1" applyFill="1" applyBorder="1" applyAlignment="1">
      <alignment horizontal="center" vertical="center"/>
    </xf>
    <xf numFmtId="166" fontId="13" fillId="3" borderId="5" xfId="3" applyNumberFormat="1" applyFont="1" applyFill="1" applyBorder="1" applyAlignment="1">
      <alignment horizontal="center" vertical="center"/>
    </xf>
    <xf numFmtId="167" fontId="13" fillId="3" borderId="5" xfId="3" applyNumberFormat="1" applyFont="1" applyFill="1" applyBorder="1" applyAlignment="1">
      <alignment horizontal="center" vertical="center"/>
    </xf>
    <xf numFmtId="167" fontId="13" fillId="6" borderId="5" xfId="3" applyNumberFormat="1" applyFont="1" applyFill="1" applyBorder="1" applyAlignment="1">
      <alignment horizontal="center" vertical="center"/>
    </xf>
    <xf numFmtId="167" fontId="13" fillId="4" borderId="5" xfId="1" applyNumberFormat="1" applyFont="1" applyFill="1" applyBorder="1" applyAlignment="1">
      <alignment horizontal="center" vertical="center"/>
    </xf>
    <xf numFmtId="166" fontId="13" fillId="4" borderId="5" xfId="1" applyNumberFormat="1" applyFont="1" applyFill="1" applyBorder="1" applyAlignment="1">
      <alignment horizontal="center" vertical="center"/>
    </xf>
    <xf numFmtId="49" fontId="14" fillId="5" borderId="4" xfId="0" applyNumberFormat="1" applyFont="1" applyFill="1" applyBorder="1" applyAlignment="1">
      <alignment horizontal="center" vertical="center"/>
    </xf>
    <xf numFmtId="4" fontId="12" fillId="0" borderId="6" xfId="1" applyNumberFormat="1" applyFont="1" applyBorder="1" applyAlignment="1">
      <alignment horizontal="center" vertical="center"/>
    </xf>
    <xf numFmtId="49" fontId="14" fillId="5" borderId="7" xfId="0" applyNumberFormat="1" applyFont="1" applyFill="1" applyBorder="1" applyAlignment="1">
      <alignment horizontal="center" vertical="center"/>
    </xf>
    <xf numFmtId="167" fontId="13" fillId="5" borderId="8" xfId="1" applyNumberFormat="1" applyFont="1" applyFill="1" applyBorder="1" applyAlignment="1">
      <alignment horizontal="center" vertical="center"/>
    </xf>
    <xf numFmtId="167" fontId="12" fillId="4" borderId="5" xfId="1" applyNumberFormat="1" applyFont="1" applyFill="1" applyBorder="1" applyAlignment="1">
      <alignment horizontal="center" vertical="center" wrapText="1"/>
    </xf>
    <xf numFmtId="166" fontId="13" fillId="4" borderId="2" xfId="1" applyNumberFormat="1" applyFont="1" applyFill="1" applyBorder="1" applyAlignment="1">
      <alignment horizontal="center" vertical="center"/>
    </xf>
    <xf numFmtId="167" fontId="12" fillId="4" borderId="2" xfId="1" applyNumberFormat="1" applyFont="1" applyFill="1" applyBorder="1" applyAlignment="1">
      <alignment horizontal="center" vertical="center" wrapText="1"/>
    </xf>
    <xf numFmtId="167" fontId="12" fillId="4" borderId="3" xfId="1" applyNumberFormat="1" applyFont="1" applyFill="1" applyBorder="1" applyAlignment="1">
      <alignment horizontal="center" vertical="center" wrapText="1"/>
    </xf>
    <xf numFmtId="167" fontId="12" fillId="4" borderId="6" xfId="1" applyNumberFormat="1" applyFont="1" applyFill="1" applyBorder="1" applyAlignment="1">
      <alignment horizontal="center" vertical="center" wrapText="1"/>
    </xf>
    <xf numFmtId="167" fontId="13" fillId="5" borderId="9" xfId="1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top"/>
    </xf>
    <xf numFmtId="0" fontId="13" fillId="0" borderId="2" xfId="1" applyFont="1" applyBorder="1" applyAlignment="1">
      <alignment vertical="center" wrapText="1"/>
    </xf>
    <xf numFmtId="0" fontId="13" fillId="0" borderId="5" xfId="1" applyFont="1" applyBorder="1" applyAlignment="1">
      <alignment vertical="center"/>
    </xf>
    <xf numFmtId="0" fontId="13" fillId="0" borderId="5" xfId="1" applyFont="1" applyBorder="1" applyAlignment="1">
      <alignment horizontal="center" vertical="center" textRotation="90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167" fontId="12" fillId="3" borderId="5" xfId="1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left" vertical="top"/>
    </xf>
    <xf numFmtId="0" fontId="26" fillId="4" borderId="5" xfId="0" applyFont="1" applyFill="1" applyBorder="1" applyAlignment="1">
      <alignment horizontal="left" vertical="top"/>
    </xf>
    <xf numFmtId="4" fontId="26" fillId="6" borderId="5" xfId="0" applyNumberFormat="1" applyFont="1" applyFill="1" applyBorder="1" applyAlignment="1">
      <alignment horizontal="left" vertical="top"/>
    </xf>
    <xf numFmtId="4" fontId="26" fillId="6" borderId="8" xfId="0" applyNumberFormat="1" applyFont="1" applyFill="1" applyBorder="1" applyAlignment="1">
      <alignment horizontal="left" vertical="top"/>
    </xf>
    <xf numFmtId="3" fontId="20" fillId="5" borderId="5" xfId="0" applyNumberFormat="1" applyFont="1" applyFill="1" applyBorder="1" applyAlignment="1">
      <alignment horizontal="left" vertical="top"/>
    </xf>
    <xf numFmtId="3" fontId="20" fillId="4" borderId="5" xfId="0" applyNumberFormat="1" applyFont="1" applyFill="1" applyBorder="1" applyAlignment="1">
      <alignment horizontal="left" vertical="top"/>
    </xf>
    <xf numFmtId="3" fontId="20" fillId="6" borderId="5" xfId="0" applyNumberFormat="1" applyFont="1" applyFill="1" applyBorder="1" applyAlignment="1">
      <alignment horizontal="left" vertical="top"/>
    </xf>
    <xf numFmtId="3" fontId="20" fillId="6" borderId="8" xfId="0" applyNumberFormat="1" applyFont="1" applyFill="1" applyBorder="1" applyAlignment="1">
      <alignment horizontal="left" vertical="top"/>
    </xf>
    <xf numFmtId="1" fontId="12" fillId="0" borderId="5" xfId="3" applyNumberFormat="1" applyFont="1" applyFill="1" applyBorder="1" applyAlignment="1">
      <alignment horizontal="center" vertical="center"/>
    </xf>
    <xf numFmtId="1" fontId="12" fillId="0" borderId="6" xfId="3" applyNumberFormat="1" applyFont="1" applyFill="1" applyBorder="1" applyAlignment="1">
      <alignment horizontal="center" vertical="center"/>
    </xf>
    <xf numFmtId="166" fontId="26" fillId="0" borderId="5" xfId="1" applyNumberFormat="1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/>
    </xf>
    <xf numFmtId="0" fontId="12" fillId="0" borderId="0" xfId="0" applyFont="1" applyAlignment="1">
      <alignment horizontal="right" wrapText="1"/>
    </xf>
    <xf numFmtId="0" fontId="24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 textRotation="90" wrapText="1"/>
    </xf>
    <xf numFmtId="49" fontId="13" fillId="5" borderId="4" xfId="1" applyNumberFormat="1" applyFont="1" applyFill="1" applyBorder="1" applyAlignment="1">
      <alignment horizontal="center" vertical="center" textRotation="90" wrapText="1"/>
    </xf>
    <xf numFmtId="49" fontId="13" fillId="4" borderId="5" xfId="1" applyNumberFormat="1" applyFont="1" applyFill="1" applyBorder="1" applyAlignment="1">
      <alignment horizontal="left" vertical="center"/>
    </xf>
    <xf numFmtId="49" fontId="13" fillId="4" borderId="6" xfId="1" applyNumberFormat="1" applyFont="1" applyFill="1" applyBorder="1" applyAlignment="1">
      <alignment horizontal="left" vertical="center"/>
    </xf>
    <xf numFmtId="0" fontId="13" fillId="0" borderId="5" xfId="1" applyFont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49" fontId="13" fillId="7" borderId="5" xfId="1" applyNumberFormat="1" applyFont="1" applyFill="1" applyBorder="1" applyAlignment="1">
      <alignment horizontal="left" vertical="center" wrapText="1"/>
    </xf>
    <xf numFmtId="49" fontId="13" fillId="7" borderId="6" xfId="1" applyNumberFormat="1" applyFont="1" applyFill="1" applyBorder="1" applyAlignment="1">
      <alignment horizontal="left" vertical="center" wrapText="1"/>
    </xf>
    <xf numFmtId="49" fontId="13" fillId="4" borderId="5" xfId="1" applyNumberFormat="1" applyFont="1" applyFill="1" applyBorder="1" applyAlignment="1">
      <alignment horizontal="center" vertical="center"/>
    </xf>
    <xf numFmtId="166" fontId="13" fillId="5" borderId="5" xfId="1" applyNumberFormat="1" applyFont="1" applyFill="1" applyBorder="1" applyAlignment="1">
      <alignment horizontal="left" vertical="center" wrapText="1"/>
    </xf>
    <xf numFmtId="166" fontId="13" fillId="5" borderId="6" xfId="1" applyNumberFormat="1" applyFont="1" applyFill="1" applyBorder="1" applyAlignment="1">
      <alignment horizontal="left" vertical="center" wrapText="1"/>
    </xf>
    <xf numFmtId="49" fontId="13" fillId="4" borderId="2" xfId="1" applyNumberFormat="1" applyFont="1" applyFill="1" applyBorder="1" applyAlignment="1">
      <alignment horizontal="center" vertical="center" textRotation="90" wrapText="1"/>
    </xf>
    <xf numFmtId="49" fontId="13" fillId="4" borderId="5" xfId="1" applyNumberFormat="1" applyFont="1" applyFill="1" applyBorder="1" applyAlignment="1">
      <alignment horizontal="center" vertical="center" textRotation="90" wrapText="1"/>
    </xf>
    <xf numFmtId="49" fontId="13" fillId="3" borderId="2" xfId="1" applyNumberFormat="1" applyFont="1" applyFill="1" applyBorder="1" applyAlignment="1">
      <alignment horizontal="center" vertical="center" textRotation="90" wrapText="1"/>
    </xf>
    <xf numFmtId="49" fontId="13" fillId="3" borderId="5" xfId="1" applyNumberFormat="1" applyFont="1" applyFill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 textRotation="90" wrapText="1"/>
    </xf>
    <xf numFmtId="49" fontId="13" fillId="7" borderId="5" xfId="1" applyNumberFormat="1" applyFont="1" applyFill="1" applyBorder="1" applyAlignment="1">
      <alignment horizontal="center" vertical="center" textRotation="90" wrapText="1"/>
    </xf>
    <xf numFmtId="4" fontId="13" fillId="3" borderId="5" xfId="3" applyNumberFormat="1" applyFont="1" applyFill="1" applyBorder="1" applyAlignment="1">
      <alignment horizontal="center" vertical="center"/>
    </xf>
    <xf numFmtId="4" fontId="13" fillId="3" borderId="6" xfId="3" applyNumberFormat="1" applyFont="1" applyFill="1" applyBorder="1" applyAlignment="1">
      <alignment horizontal="center" vertical="center"/>
    </xf>
    <xf numFmtId="4" fontId="13" fillId="5" borderId="8" xfId="1" applyNumberFormat="1" applyFont="1" applyFill="1" applyBorder="1" applyAlignment="1">
      <alignment horizontal="center" vertical="center"/>
    </xf>
    <xf numFmtId="4" fontId="13" fillId="5" borderId="9" xfId="1" applyNumberFormat="1" applyFont="1" applyFill="1" applyBorder="1" applyAlignment="1">
      <alignment horizontal="center" vertical="center"/>
    </xf>
    <xf numFmtId="2" fontId="13" fillId="0" borderId="2" xfId="1" applyNumberFormat="1" applyFont="1" applyBorder="1" applyAlignment="1">
      <alignment horizontal="center" vertical="center" wrapText="1"/>
    </xf>
    <xf numFmtId="2" fontId="13" fillId="0" borderId="3" xfId="1" applyNumberFormat="1" applyFont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/>
    </xf>
    <xf numFmtId="49" fontId="13" fillId="6" borderId="5" xfId="1" applyNumberFormat="1" applyFont="1" applyFill="1" applyBorder="1" applyAlignment="1">
      <alignment horizontal="center" vertical="center"/>
    </xf>
    <xf numFmtId="49" fontId="13" fillId="3" borderId="5" xfId="1" applyNumberFormat="1" applyFont="1" applyFill="1" applyBorder="1" applyAlignment="1">
      <alignment horizontal="center" vertical="center"/>
    </xf>
    <xf numFmtId="166" fontId="12" fillId="0" borderId="5" xfId="1" applyNumberFormat="1" applyFont="1" applyBorder="1" applyAlignment="1">
      <alignment horizontal="left" vertical="center" wrapText="1"/>
    </xf>
    <xf numFmtId="49" fontId="12" fillId="0" borderId="5" xfId="2" applyNumberFormat="1" applyFont="1" applyBorder="1" applyAlignment="1">
      <alignment horizontal="center" vertical="center" textRotation="90" wrapText="1"/>
    </xf>
    <xf numFmtId="49" fontId="12" fillId="2" borderId="5" xfId="2" applyNumberFormat="1" applyFont="1" applyFill="1" applyBorder="1" applyAlignment="1">
      <alignment horizontal="center" vertical="center" wrapText="1"/>
    </xf>
    <xf numFmtId="166" fontId="13" fillId="6" borderId="5" xfId="1" applyNumberFormat="1" applyFont="1" applyFill="1" applyBorder="1" applyAlignment="1">
      <alignment horizontal="left" vertical="center" wrapText="1"/>
    </xf>
    <xf numFmtId="166" fontId="13" fillId="6" borderId="6" xfId="1" applyNumberFormat="1" applyFont="1" applyFill="1" applyBorder="1" applyAlignment="1">
      <alignment horizontal="left" vertical="center" wrapText="1"/>
    </xf>
    <xf numFmtId="4" fontId="13" fillId="6" borderId="5" xfId="3" applyNumberFormat="1" applyFont="1" applyFill="1" applyBorder="1" applyAlignment="1">
      <alignment horizontal="center" vertical="center"/>
    </xf>
    <xf numFmtId="4" fontId="13" fillId="6" borderId="6" xfId="3" applyNumberFormat="1" applyFont="1" applyFill="1" applyBorder="1" applyAlignment="1">
      <alignment horizontal="center" vertical="center"/>
    </xf>
    <xf numFmtId="4" fontId="13" fillId="4" borderId="5" xfId="1" applyNumberFormat="1" applyFont="1" applyFill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49" fontId="13" fillId="6" borderId="11" xfId="1" applyNumberFormat="1" applyFont="1" applyFill="1" applyBorder="1" applyAlignment="1">
      <alignment horizontal="right" vertical="center"/>
    </xf>
    <xf numFmtId="49" fontId="13" fillId="6" borderId="12" xfId="1" applyNumberFormat="1" applyFont="1" applyFill="1" applyBorder="1" applyAlignment="1">
      <alignment horizontal="right" vertical="center"/>
    </xf>
    <xf numFmtId="49" fontId="13" fillId="6" borderId="13" xfId="1" applyNumberFormat="1" applyFont="1" applyFill="1" applyBorder="1" applyAlignment="1">
      <alignment horizontal="right" vertical="center"/>
    </xf>
    <xf numFmtId="166" fontId="13" fillId="4" borderId="5" xfId="1" applyNumberFormat="1" applyFont="1" applyFill="1" applyBorder="1" applyAlignment="1">
      <alignment horizontal="right" vertical="center"/>
    </xf>
    <xf numFmtId="49" fontId="13" fillId="5" borderId="1" xfId="5" applyNumberFormat="1" applyFont="1" applyFill="1" applyBorder="1" applyAlignment="1">
      <alignment horizontal="center" vertical="center" textRotation="90" wrapText="1"/>
    </xf>
    <xf numFmtId="49" fontId="13" fillId="5" borderId="2" xfId="5" applyNumberFormat="1" applyFont="1" applyFill="1" applyBorder="1" applyAlignment="1">
      <alignment horizontal="center" vertical="center" textRotation="90" wrapText="1"/>
    </xf>
    <xf numFmtId="49" fontId="13" fillId="5" borderId="4" xfId="5" applyNumberFormat="1" applyFont="1" applyFill="1" applyBorder="1" applyAlignment="1">
      <alignment horizontal="center" vertical="center" textRotation="90" wrapText="1"/>
    </xf>
    <xf numFmtId="49" fontId="13" fillId="5" borderId="5" xfId="5" applyNumberFormat="1" applyFont="1" applyFill="1" applyBorder="1" applyAlignment="1">
      <alignment horizontal="center" vertical="center" textRotation="90" wrapText="1"/>
    </xf>
    <xf numFmtId="49" fontId="13" fillId="5" borderId="7" xfId="5" applyNumberFormat="1" applyFont="1" applyFill="1" applyBorder="1" applyAlignment="1">
      <alignment horizontal="center" vertical="center" textRotation="90" wrapText="1"/>
    </xf>
    <xf numFmtId="49" fontId="13" fillId="5" borderId="8" xfId="5" applyNumberFormat="1" applyFont="1" applyFill="1" applyBorder="1" applyAlignment="1">
      <alignment horizontal="center" vertical="center" textRotation="90" wrapText="1"/>
    </xf>
    <xf numFmtId="166" fontId="12" fillId="4" borderId="5" xfId="5" applyNumberFormat="1" applyFont="1" applyFill="1" applyBorder="1" applyAlignment="1">
      <alignment horizontal="left" vertical="center"/>
    </xf>
    <xf numFmtId="166" fontId="13" fillId="5" borderId="8" xfId="5" applyNumberFormat="1" applyFont="1" applyFill="1" applyBorder="1" applyAlignment="1">
      <alignment horizontal="right" vertical="center"/>
    </xf>
    <xf numFmtId="166" fontId="12" fillId="4" borderId="5" xfId="5" applyNumberFormat="1" applyFont="1" applyFill="1" applyBorder="1" applyAlignment="1">
      <alignment horizontal="left" vertical="center" wrapText="1"/>
    </xf>
    <xf numFmtId="49" fontId="12" fillId="4" borderId="5" xfId="5" applyNumberFormat="1" applyFont="1" applyFill="1" applyBorder="1" applyAlignment="1">
      <alignment horizontal="left" vertical="center"/>
    </xf>
    <xf numFmtId="49" fontId="12" fillId="4" borderId="2" xfId="5" applyNumberFormat="1" applyFont="1" applyFill="1" applyBorder="1" applyAlignment="1">
      <alignment horizontal="left" vertical="center"/>
    </xf>
    <xf numFmtId="166" fontId="13" fillId="5" borderId="8" xfId="1" applyNumberFormat="1" applyFont="1" applyFill="1" applyBorder="1" applyAlignment="1">
      <alignment horizontal="right" vertical="center"/>
    </xf>
    <xf numFmtId="49" fontId="13" fillId="6" borderId="2" xfId="1" applyNumberFormat="1" applyFont="1" applyFill="1" applyBorder="1" applyAlignment="1">
      <alignment horizontal="center" vertical="center" textRotation="90" wrapText="1"/>
    </xf>
    <xf numFmtId="49" fontId="13" fillId="6" borderId="5" xfId="1" applyNumberFormat="1" applyFont="1" applyFill="1" applyBorder="1" applyAlignment="1">
      <alignment horizontal="center" vertical="center" textRotation="90" wrapText="1"/>
    </xf>
    <xf numFmtId="49" fontId="13" fillId="6" borderId="5" xfId="1" applyNumberFormat="1" applyFont="1" applyFill="1" applyBorder="1" applyAlignment="1">
      <alignment horizontal="right" vertical="center"/>
    </xf>
    <xf numFmtId="0" fontId="13" fillId="3" borderId="2" xfId="1" applyFont="1" applyFill="1" applyBorder="1" applyAlignment="1">
      <alignment horizontal="center" vertical="center" textRotation="90" wrapText="1"/>
    </xf>
    <xf numFmtId="0" fontId="13" fillId="3" borderId="5" xfId="1" applyFont="1" applyFill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1" fillId="0" borderId="0" xfId="1" applyFont="1" applyAlignment="1">
      <alignment horizontal="center" vertical="center"/>
    </xf>
    <xf numFmtId="0" fontId="22" fillId="0" borderId="1" xfId="0" applyFont="1" applyBorder="1" applyAlignment="1">
      <alignment horizontal="center" vertical="center" textRotation="90" wrapText="1"/>
    </xf>
    <xf numFmtId="0" fontId="22" fillId="0" borderId="4" xfId="0" applyFont="1" applyBorder="1" applyAlignment="1">
      <alignment horizontal="center" vertical="center" textRotation="90" wrapText="1"/>
    </xf>
    <xf numFmtId="0" fontId="22" fillId="0" borderId="2" xfId="0" applyFont="1" applyBorder="1" applyAlignment="1">
      <alignment horizontal="center" vertical="center" textRotation="90" wrapText="1"/>
    </xf>
    <xf numFmtId="0" fontId="22" fillId="0" borderId="5" xfId="0" applyFont="1" applyBorder="1" applyAlignment="1">
      <alignment horizontal="center" vertical="center" textRotation="90" wrapText="1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</cellXfs>
  <cellStyles count="9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Comma 2 3" xfId="8" xr:uid="{00000000-0005-0000-0000-000004000000}"/>
    <cellStyle name="Įprastas" xfId="0" builtinId="0"/>
    <cellStyle name="Normal 2" xfId="1" xr:uid="{00000000-0005-0000-0000-000006000000}"/>
    <cellStyle name="Normal_3_1 Programos 1 lentele" xfId="5" xr:uid="{00000000-0005-0000-0000-000007000000}"/>
    <cellStyle name="Normal_4 programa (11.13)" xfId="2" xr:uid="{00000000-0005-0000-0000-000008000000}"/>
  </cellStyles>
  <dxfs count="0"/>
  <tableStyles count="0" defaultTableStyle="TableStyleMedium2" defaultPivotStyle="PivotStyleLight16"/>
  <colors>
    <mruColors>
      <color rgb="FFFFCCFF"/>
      <color rgb="FF7BD0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tabSelected="1" zoomScale="90" zoomScaleNormal="90" workbookViewId="0">
      <pane ySplit="8" topLeftCell="A43" activePane="bottomLeft" state="frozen"/>
      <selection pane="bottomLeft" sqref="A1:U52"/>
    </sheetView>
  </sheetViews>
  <sheetFormatPr defaultColWidth="9.109375" defaultRowHeight="14.4" x14ac:dyDescent="0.3"/>
  <cols>
    <col min="1" max="1" width="3" style="1" customWidth="1"/>
    <col min="2" max="2" width="5" style="1" customWidth="1"/>
    <col min="3" max="3" width="3.33203125" style="1" customWidth="1"/>
    <col min="4" max="4" width="3.6640625" style="1" customWidth="1"/>
    <col min="5" max="5" width="3.554687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0.6640625" style="1" customWidth="1"/>
    <col min="10" max="10" width="8.33203125" style="1" customWidth="1"/>
    <col min="11" max="11" width="7.109375" style="1" customWidth="1"/>
    <col min="12" max="12" width="0.109375" style="1" hidden="1" customWidth="1"/>
    <col min="13" max="14" width="7.44140625" style="1" hidden="1" customWidth="1"/>
    <col min="15" max="16" width="7.44140625" style="1" customWidth="1"/>
    <col min="17" max="17" width="10.109375" style="1" customWidth="1"/>
    <col min="18" max="18" width="34.33203125" style="1" customWidth="1"/>
    <col min="19" max="19" width="6.6640625" style="1" customWidth="1"/>
    <col min="20" max="20" width="7" style="1" customWidth="1"/>
    <col min="21" max="21" width="7.5546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94" t="s">
        <v>101</v>
      </c>
      <c r="Q1" s="94"/>
      <c r="R1" s="94"/>
      <c r="S1" s="94"/>
      <c r="T1" s="94"/>
      <c r="U1" s="94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94" t="s">
        <v>121</v>
      </c>
      <c r="Q2" s="94"/>
      <c r="R2" s="94"/>
      <c r="S2" s="94"/>
      <c r="T2" s="94"/>
      <c r="U2" s="94"/>
    </row>
    <row r="3" spans="1:21" ht="14.4" customHeight="1" x14ac:dyDescent="0.3">
      <c r="A3" s="95" t="s">
        <v>100</v>
      </c>
      <c r="B3" s="95"/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 ht="14.4" customHeight="1" x14ac:dyDescent="0.3">
      <c r="A4" s="95" t="s">
        <v>102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</row>
    <row r="5" spans="1:21" ht="10.5" customHeight="1" thickBo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47" t="s">
        <v>71</v>
      </c>
    </row>
    <row r="6" spans="1:21" ht="27.6" customHeight="1" x14ac:dyDescent="0.3">
      <c r="A6" s="97" t="s">
        <v>19</v>
      </c>
      <c r="B6" s="116" t="s">
        <v>22</v>
      </c>
      <c r="C6" s="111" t="s">
        <v>10</v>
      </c>
      <c r="D6" s="152" t="s">
        <v>11</v>
      </c>
      <c r="E6" s="113" t="s">
        <v>12</v>
      </c>
      <c r="F6" s="115" t="s">
        <v>40</v>
      </c>
      <c r="G6" s="102" t="s">
        <v>103</v>
      </c>
      <c r="H6" s="102" t="s">
        <v>13</v>
      </c>
      <c r="I6" s="102" t="s">
        <v>41</v>
      </c>
      <c r="J6" s="102" t="s">
        <v>0</v>
      </c>
      <c r="K6" s="155" t="s">
        <v>104</v>
      </c>
      <c r="L6" s="75"/>
      <c r="M6" s="75"/>
      <c r="N6" s="75"/>
      <c r="O6" s="102" t="s">
        <v>105</v>
      </c>
      <c r="P6" s="102" t="s">
        <v>106</v>
      </c>
      <c r="Q6" s="122" t="s">
        <v>107</v>
      </c>
      <c r="R6" s="122"/>
      <c r="S6" s="122"/>
      <c r="T6" s="122"/>
      <c r="U6" s="123"/>
    </row>
    <row r="7" spans="1:21" ht="26.25" customHeight="1" x14ac:dyDescent="0.3">
      <c r="A7" s="98"/>
      <c r="B7" s="117"/>
      <c r="C7" s="112"/>
      <c r="D7" s="153"/>
      <c r="E7" s="114"/>
      <c r="F7" s="103"/>
      <c r="G7" s="101"/>
      <c r="H7" s="101"/>
      <c r="I7" s="101"/>
      <c r="J7" s="101"/>
      <c r="K7" s="156"/>
      <c r="L7" s="76"/>
      <c r="M7" s="76"/>
      <c r="N7" s="101" t="s">
        <v>77</v>
      </c>
      <c r="O7" s="101"/>
      <c r="P7" s="101"/>
      <c r="Q7" s="101" t="s">
        <v>21</v>
      </c>
      <c r="R7" s="103" t="s">
        <v>20</v>
      </c>
      <c r="S7" s="104" t="s">
        <v>1</v>
      </c>
      <c r="T7" s="104"/>
      <c r="U7" s="105"/>
    </row>
    <row r="8" spans="1:21" ht="112.95" customHeight="1" x14ac:dyDescent="0.3">
      <c r="A8" s="98"/>
      <c r="B8" s="117"/>
      <c r="C8" s="112"/>
      <c r="D8" s="153"/>
      <c r="E8" s="114"/>
      <c r="F8" s="103"/>
      <c r="G8" s="101"/>
      <c r="H8" s="101"/>
      <c r="I8" s="101"/>
      <c r="J8" s="101"/>
      <c r="K8" s="156"/>
      <c r="L8" s="77"/>
      <c r="M8" s="77"/>
      <c r="N8" s="101"/>
      <c r="O8" s="101"/>
      <c r="P8" s="101"/>
      <c r="Q8" s="101"/>
      <c r="R8" s="103"/>
      <c r="S8" s="78" t="s">
        <v>81</v>
      </c>
      <c r="T8" s="78" t="s">
        <v>97</v>
      </c>
      <c r="U8" s="79" t="s">
        <v>108</v>
      </c>
    </row>
    <row r="9" spans="1:21" ht="18" customHeight="1" x14ac:dyDescent="0.3">
      <c r="A9" s="64" t="s">
        <v>46</v>
      </c>
      <c r="B9" s="109" t="s">
        <v>65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10"/>
    </row>
    <row r="10" spans="1:21" ht="15" customHeight="1" x14ac:dyDescent="0.3">
      <c r="A10" s="64" t="s">
        <v>46</v>
      </c>
      <c r="B10" s="106" t="s">
        <v>42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7"/>
    </row>
    <row r="11" spans="1:21" ht="14.4" customHeight="1" x14ac:dyDescent="0.3">
      <c r="A11" s="64" t="s">
        <v>46</v>
      </c>
      <c r="B11" s="106" t="s">
        <v>47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7"/>
    </row>
    <row r="12" spans="1:21" ht="17.399999999999999" customHeight="1" x14ac:dyDescent="0.3">
      <c r="A12" s="64" t="s">
        <v>46</v>
      </c>
      <c r="B12" s="108" t="s">
        <v>2</v>
      </c>
      <c r="C12" s="108"/>
      <c r="D12" s="99" t="s">
        <v>44</v>
      </c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00"/>
    </row>
    <row r="13" spans="1:21" ht="19.2" customHeight="1" x14ac:dyDescent="0.3">
      <c r="A13" s="64" t="s">
        <v>46</v>
      </c>
      <c r="B13" s="108" t="s">
        <v>2</v>
      </c>
      <c r="C13" s="108"/>
      <c r="D13" s="58" t="s">
        <v>2</v>
      </c>
      <c r="E13" s="130" t="s">
        <v>64</v>
      </c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1"/>
    </row>
    <row r="14" spans="1:21" ht="25.95" customHeight="1" x14ac:dyDescent="0.3">
      <c r="A14" s="124" t="s">
        <v>46</v>
      </c>
      <c r="B14" s="108" t="s">
        <v>2</v>
      </c>
      <c r="C14" s="108"/>
      <c r="D14" s="125" t="s">
        <v>2</v>
      </c>
      <c r="E14" s="126" t="s">
        <v>2</v>
      </c>
      <c r="F14" s="127" t="s">
        <v>76</v>
      </c>
      <c r="G14" s="128" t="s">
        <v>54</v>
      </c>
      <c r="H14" s="128" t="s">
        <v>29</v>
      </c>
      <c r="I14" s="129" t="s">
        <v>43</v>
      </c>
      <c r="J14" s="23" t="s">
        <v>3</v>
      </c>
      <c r="K14" s="80">
        <v>20</v>
      </c>
      <c r="L14" s="35"/>
      <c r="M14" s="35"/>
      <c r="N14" s="35"/>
      <c r="O14" s="35">
        <v>20</v>
      </c>
      <c r="P14" s="35">
        <v>20</v>
      </c>
      <c r="Q14" s="15" t="s">
        <v>50</v>
      </c>
      <c r="R14" s="16" t="s">
        <v>86</v>
      </c>
      <c r="S14" s="21">
        <v>25</v>
      </c>
      <c r="T14" s="21">
        <v>25</v>
      </c>
      <c r="U14" s="22">
        <v>25</v>
      </c>
    </row>
    <row r="15" spans="1:21" ht="21.75" customHeight="1" x14ac:dyDescent="0.3">
      <c r="A15" s="124"/>
      <c r="B15" s="108"/>
      <c r="C15" s="108"/>
      <c r="D15" s="125"/>
      <c r="E15" s="126"/>
      <c r="F15" s="127"/>
      <c r="G15" s="128"/>
      <c r="H15" s="128"/>
      <c r="I15" s="129"/>
      <c r="J15" s="14" t="s">
        <v>72</v>
      </c>
      <c r="K15" s="80">
        <v>40</v>
      </c>
      <c r="L15" s="35"/>
      <c r="M15" s="35"/>
      <c r="N15" s="35"/>
      <c r="O15" s="35">
        <v>40</v>
      </c>
      <c r="P15" s="35">
        <v>40</v>
      </c>
      <c r="Q15" s="15"/>
      <c r="R15" s="16"/>
      <c r="S15" s="17"/>
      <c r="T15" s="18"/>
      <c r="U15" s="19"/>
    </row>
    <row r="16" spans="1:21" ht="19.2" customHeight="1" x14ac:dyDescent="0.3">
      <c r="A16" s="124"/>
      <c r="B16" s="108"/>
      <c r="C16" s="108"/>
      <c r="D16" s="125"/>
      <c r="E16" s="126"/>
      <c r="F16" s="127"/>
      <c r="G16" s="128"/>
      <c r="H16" s="128"/>
      <c r="I16" s="129"/>
      <c r="J16" s="23" t="s">
        <v>32</v>
      </c>
      <c r="K16" s="80">
        <v>10</v>
      </c>
      <c r="L16" s="35"/>
      <c r="M16" s="35"/>
      <c r="N16" s="35"/>
      <c r="O16" s="35">
        <v>10</v>
      </c>
      <c r="P16" s="35">
        <v>10</v>
      </c>
      <c r="Q16" s="15"/>
      <c r="R16" s="16"/>
      <c r="S16" s="18"/>
      <c r="T16" s="18"/>
      <c r="U16" s="19"/>
    </row>
    <row r="17" spans="1:22" ht="19.95" customHeight="1" x14ac:dyDescent="0.3">
      <c r="A17" s="124"/>
      <c r="B17" s="108"/>
      <c r="C17" s="108"/>
      <c r="D17" s="125"/>
      <c r="E17" s="126"/>
      <c r="F17" s="127"/>
      <c r="G17" s="128"/>
      <c r="H17" s="128"/>
      <c r="I17" s="129"/>
      <c r="J17" s="59" t="s">
        <v>6</v>
      </c>
      <c r="K17" s="60">
        <f>SUM(K14:K16)</f>
        <v>70</v>
      </c>
      <c r="L17" s="60">
        <f t="shared" ref="L17:P17" si="0">SUM(L14:L16)</f>
        <v>0</v>
      </c>
      <c r="M17" s="60">
        <f t="shared" si="0"/>
        <v>0</v>
      </c>
      <c r="N17" s="60">
        <f t="shared" si="0"/>
        <v>0</v>
      </c>
      <c r="O17" s="60">
        <f t="shared" si="0"/>
        <v>70</v>
      </c>
      <c r="P17" s="60">
        <f t="shared" si="0"/>
        <v>70</v>
      </c>
      <c r="Q17" s="118"/>
      <c r="R17" s="118"/>
      <c r="S17" s="118"/>
      <c r="T17" s="118"/>
      <c r="U17" s="119"/>
    </row>
    <row r="18" spans="1:22" ht="39.6" x14ac:dyDescent="0.3">
      <c r="A18" s="124" t="s">
        <v>46</v>
      </c>
      <c r="B18" s="108" t="s">
        <v>2</v>
      </c>
      <c r="C18" s="108"/>
      <c r="D18" s="125" t="s">
        <v>2</v>
      </c>
      <c r="E18" s="126" t="s">
        <v>7</v>
      </c>
      <c r="F18" s="127" t="s">
        <v>70</v>
      </c>
      <c r="G18" s="128" t="s">
        <v>54</v>
      </c>
      <c r="H18" s="128" t="s">
        <v>29</v>
      </c>
      <c r="I18" s="129" t="s">
        <v>43</v>
      </c>
      <c r="J18" s="23" t="s">
        <v>3</v>
      </c>
      <c r="K18" s="80">
        <v>10</v>
      </c>
      <c r="L18" s="35"/>
      <c r="M18" s="35"/>
      <c r="N18" s="35"/>
      <c r="O18" s="35">
        <v>10</v>
      </c>
      <c r="P18" s="35">
        <v>10</v>
      </c>
      <c r="Q18" s="20" t="s">
        <v>51</v>
      </c>
      <c r="R18" s="16" t="s">
        <v>87</v>
      </c>
      <c r="S18" s="21">
        <v>4</v>
      </c>
      <c r="T18" s="21">
        <v>4</v>
      </c>
      <c r="U18" s="22">
        <v>4</v>
      </c>
    </row>
    <row r="19" spans="1:22" ht="39.6" x14ac:dyDescent="0.3">
      <c r="A19" s="124"/>
      <c r="B19" s="108"/>
      <c r="C19" s="108"/>
      <c r="D19" s="125"/>
      <c r="E19" s="126"/>
      <c r="F19" s="127"/>
      <c r="G19" s="128"/>
      <c r="H19" s="128"/>
      <c r="I19" s="129"/>
      <c r="J19" s="23" t="s">
        <v>32</v>
      </c>
      <c r="K19" s="80">
        <v>10</v>
      </c>
      <c r="L19" s="35"/>
      <c r="M19" s="35"/>
      <c r="N19" s="35"/>
      <c r="O19" s="35">
        <v>10</v>
      </c>
      <c r="P19" s="35">
        <v>10</v>
      </c>
      <c r="Q19" s="20" t="s">
        <v>52</v>
      </c>
      <c r="R19" s="16" t="s">
        <v>88</v>
      </c>
      <c r="S19" s="21">
        <v>3</v>
      </c>
      <c r="T19" s="21">
        <v>3</v>
      </c>
      <c r="U19" s="22">
        <v>3</v>
      </c>
    </row>
    <row r="20" spans="1:22" x14ac:dyDescent="0.3">
      <c r="A20" s="124"/>
      <c r="B20" s="108"/>
      <c r="C20" s="108"/>
      <c r="D20" s="125"/>
      <c r="E20" s="126"/>
      <c r="F20" s="127"/>
      <c r="G20" s="128"/>
      <c r="H20" s="128"/>
      <c r="I20" s="129"/>
      <c r="J20" s="59" t="s">
        <v>6</v>
      </c>
      <c r="K20" s="60">
        <f>SUM(K18:K19)</f>
        <v>20</v>
      </c>
      <c r="L20" s="60">
        <f t="shared" ref="L20:P20" si="1">SUM(L18:L19)</f>
        <v>0</v>
      </c>
      <c r="M20" s="60">
        <f t="shared" si="1"/>
        <v>0</v>
      </c>
      <c r="N20" s="60">
        <f t="shared" si="1"/>
        <v>0</v>
      </c>
      <c r="O20" s="60">
        <f t="shared" si="1"/>
        <v>20</v>
      </c>
      <c r="P20" s="60">
        <f t="shared" si="1"/>
        <v>20</v>
      </c>
      <c r="Q20" s="118"/>
      <c r="R20" s="118"/>
      <c r="S20" s="118"/>
      <c r="T20" s="118"/>
      <c r="U20" s="119"/>
    </row>
    <row r="21" spans="1:22" ht="40.950000000000003" customHeight="1" x14ac:dyDescent="0.3">
      <c r="A21" s="124" t="s">
        <v>46</v>
      </c>
      <c r="B21" s="108" t="s">
        <v>2</v>
      </c>
      <c r="C21" s="108"/>
      <c r="D21" s="125" t="s">
        <v>2</v>
      </c>
      <c r="E21" s="126" t="s">
        <v>28</v>
      </c>
      <c r="F21" s="127" t="s">
        <v>49</v>
      </c>
      <c r="G21" s="128" t="s">
        <v>54</v>
      </c>
      <c r="H21" s="128" t="s">
        <v>29</v>
      </c>
      <c r="I21" s="129" t="s">
        <v>43</v>
      </c>
      <c r="J21" s="23" t="s">
        <v>3</v>
      </c>
      <c r="K21" s="80">
        <f>SUM(L21:N21)</f>
        <v>0</v>
      </c>
      <c r="L21" s="35"/>
      <c r="M21" s="35"/>
      <c r="N21" s="35"/>
      <c r="O21" s="35"/>
      <c r="P21" s="35"/>
      <c r="Q21" s="20" t="s">
        <v>53</v>
      </c>
      <c r="R21" s="24" t="s">
        <v>89</v>
      </c>
      <c r="S21" s="21">
        <v>1</v>
      </c>
      <c r="T21" s="21">
        <v>1</v>
      </c>
      <c r="U21" s="22">
        <v>1</v>
      </c>
    </row>
    <row r="22" spans="1:22" ht="20.399999999999999" customHeight="1" x14ac:dyDescent="0.3">
      <c r="A22" s="124"/>
      <c r="B22" s="108"/>
      <c r="C22" s="108"/>
      <c r="D22" s="125"/>
      <c r="E22" s="126"/>
      <c r="F22" s="127"/>
      <c r="G22" s="128"/>
      <c r="H22" s="128"/>
      <c r="I22" s="129"/>
      <c r="J22" s="23" t="s">
        <v>32</v>
      </c>
      <c r="K22" s="80">
        <v>10</v>
      </c>
      <c r="L22" s="35"/>
      <c r="M22" s="35"/>
      <c r="N22" s="35"/>
      <c r="O22" s="35">
        <v>10</v>
      </c>
      <c r="P22" s="35">
        <v>10</v>
      </c>
      <c r="Q22" s="20">
        <v>10</v>
      </c>
      <c r="R22" s="24"/>
      <c r="S22" s="25"/>
      <c r="T22" s="25"/>
      <c r="U22" s="26"/>
    </row>
    <row r="23" spans="1:22" ht="18.600000000000001" customHeight="1" x14ac:dyDescent="0.3">
      <c r="A23" s="124"/>
      <c r="B23" s="108"/>
      <c r="C23" s="108"/>
      <c r="D23" s="125"/>
      <c r="E23" s="126"/>
      <c r="F23" s="127"/>
      <c r="G23" s="128"/>
      <c r="H23" s="128"/>
      <c r="I23" s="129"/>
      <c r="J23" s="59" t="s">
        <v>6</v>
      </c>
      <c r="K23" s="60">
        <f>SUM(K21:K22)</f>
        <v>10</v>
      </c>
      <c r="L23" s="60">
        <f t="shared" ref="L23" si="2">SUM(L21:L22)</f>
        <v>0</v>
      </c>
      <c r="M23" s="60">
        <f t="shared" ref="M23" si="3">SUM(M21:M22)</f>
        <v>0</v>
      </c>
      <c r="N23" s="60">
        <f t="shared" ref="N23" si="4">SUM(N21:N22)</f>
        <v>0</v>
      </c>
      <c r="O23" s="60">
        <f t="shared" ref="O23" si="5">SUM(O21:O22)</f>
        <v>10</v>
      </c>
      <c r="P23" s="60">
        <f t="shared" ref="P23" si="6">SUM(P21:P22)</f>
        <v>10</v>
      </c>
      <c r="Q23" s="118"/>
      <c r="R23" s="118"/>
      <c r="S23" s="118"/>
      <c r="T23" s="118"/>
      <c r="U23" s="119"/>
    </row>
    <row r="24" spans="1:22" ht="16.95" customHeight="1" x14ac:dyDescent="0.3">
      <c r="A24" s="64" t="s">
        <v>46</v>
      </c>
      <c r="B24" s="108" t="s">
        <v>2</v>
      </c>
      <c r="C24" s="108"/>
      <c r="D24" s="58" t="s">
        <v>2</v>
      </c>
      <c r="E24" s="154" t="s">
        <v>26</v>
      </c>
      <c r="F24" s="154"/>
      <c r="G24" s="154"/>
      <c r="H24" s="154"/>
      <c r="I24" s="154"/>
      <c r="J24" s="154"/>
      <c r="K24" s="61">
        <f>K23+K17+K20</f>
        <v>100</v>
      </c>
      <c r="L24" s="61">
        <f t="shared" ref="L24:P24" si="7">L23+L17+L20</f>
        <v>0</v>
      </c>
      <c r="M24" s="61">
        <f t="shared" si="7"/>
        <v>0</v>
      </c>
      <c r="N24" s="61">
        <f t="shared" si="7"/>
        <v>0</v>
      </c>
      <c r="O24" s="61">
        <f t="shared" si="7"/>
        <v>100</v>
      </c>
      <c r="P24" s="61">
        <f t="shared" si="7"/>
        <v>100</v>
      </c>
      <c r="Q24" s="132"/>
      <c r="R24" s="132"/>
      <c r="S24" s="132"/>
      <c r="T24" s="132"/>
      <c r="U24" s="133"/>
    </row>
    <row r="25" spans="1:22" ht="18.600000000000001" customHeight="1" x14ac:dyDescent="0.3">
      <c r="A25" s="64" t="s">
        <v>46</v>
      </c>
      <c r="B25" s="108" t="s">
        <v>2</v>
      </c>
      <c r="C25" s="108"/>
      <c r="D25" s="139" t="s">
        <v>27</v>
      </c>
      <c r="E25" s="139"/>
      <c r="F25" s="139"/>
      <c r="G25" s="139"/>
      <c r="H25" s="139"/>
      <c r="I25" s="139"/>
      <c r="J25" s="139"/>
      <c r="K25" s="62">
        <f>K24</f>
        <v>100</v>
      </c>
      <c r="L25" s="62">
        <f t="shared" ref="L25:P25" si="8">L24</f>
        <v>0</v>
      </c>
      <c r="M25" s="62">
        <f t="shared" si="8"/>
        <v>0</v>
      </c>
      <c r="N25" s="62">
        <f t="shared" si="8"/>
        <v>0</v>
      </c>
      <c r="O25" s="62">
        <f t="shared" si="8"/>
        <v>100</v>
      </c>
      <c r="P25" s="62">
        <f t="shared" si="8"/>
        <v>100</v>
      </c>
      <c r="Q25" s="134"/>
      <c r="R25" s="134"/>
      <c r="S25" s="134"/>
      <c r="T25" s="134"/>
      <c r="U25" s="135"/>
    </row>
    <row r="26" spans="1:22" ht="21" customHeight="1" x14ac:dyDescent="0.3">
      <c r="A26" s="64" t="s">
        <v>46</v>
      </c>
      <c r="B26" s="108" t="s">
        <v>7</v>
      </c>
      <c r="C26" s="108"/>
      <c r="D26" s="99" t="s">
        <v>48</v>
      </c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100"/>
    </row>
    <row r="27" spans="1:22" ht="19.95" customHeight="1" x14ac:dyDescent="0.3">
      <c r="A27" s="64" t="s">
        <v>46</v>
      </c>
      <c r="B27" s="108" t="s">
        <v>7</v>
      </c>
      <c r="C27" s="108"/>
      <c r="D27" s="58" t="s">
        <v>2</v>
      </c>
      <c r="E27" s="130" t="s">
        <v>69</v>
      </c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1"/>
    </row>
    <row r="28" spans="1:22" ht="26.4" x14ac:dyDescent="0.3">
      <c r="A28" s="124" t="s">
        <v>46</v>
      </c>
      <c r="B28" s="108" t="s">
        <v>7</v>
      </c>
      <c r="C28" s="108"/>
      <c r="D28" s="125" t="s">
        <v>2</v>
      </c>
      <c r="E28" s="126" t="s">
        <v>2</v>
      </c>
      <c r="F28" s="127" t="s">
        <v>67</v>
      </c>
      <c r="G28" s="128" t="s">
        <v>55</v>
      </c>
      <c r="H28" s="128" t="s">
        <v>29</v>
      </c>
      <c r="I28" s="129" t="s">
        <v>74</v>
      </c>
      <c r="J28" s="23" t="s">
        <v>3</v>
      </c>
      <c r="K28" s="80">
        <v>70</v>
      </c>
      <c r="L28" s="35"/>
      <c r="M28" s="35"/>
      <c r="N28" s="35"/>
      <c r="O28" s="35">
        <v>75</v>
      </c>
      <c r="P28" s="35">
        <v>80</v>
      </c>
      <c r="Q28" s="20" t="s">
        <v>56</v>
      </c>
      <c r="R28" s="16" t="s">
        <v>90</v>
      </c>
      <c r="S28" s="21">
        <v>2</v>
      </c>
      <c r="T28" s="21">
        <v>2</v>
      </c>
      <c r="U28" s="22">
        <v>2</v>
      </c>
    </row>
    <row r="29" spans="1:22" ht="47.4" customHeight="1" x14ac:dyDescent="0.3">
      <c r="A29" s="124"/>
      <c r="B29" s="108"/>
      <c r="C29" s="108"/>
      <c r="D29" s="125"/>
      <c r="E29" s="126"/>
      <c r="F29" s="127"/>
      <c r="G29" s="128"/>
      <c r="H29" s="128"/>
      <c r="I29" s="129"/>
      <c r="J29" s="23" t="s">
        <v>73</v>
      </c>
      <c r="K29" s="80">
        <v>104</v>
      </c>
      <c r="L29" s="35"/>
      <c r="M29" s="35"/>
      <c r="N29" s="35"/>
      <c r="O29" s="35">
        <v>110</v>
      </c>
      <c r="P29" s="35">
        <v>110</v>
      </c>
      <c r="Q29" s="20" t="s">
        <v>119</v>
      </c>
      <c r="R29" s="92" t="s">
        <v>120</v>
      </c>
      <c r="S29" s="90">
        <v>1</v>
      </c>
      <c r="T29" s="90">
        <v>1</v>
      </c>
      <c r="U29" s="91">
        <v>1</v>
      </c>
      <c r="V29" s="13"/>
    </row>
    <row r="30" spans="1:22" ht="19.2" customHeight="1" x14ac:dyDescent="0.3">
      <c r="A30" s="124"/>
      <c r="B30" s="108"/>
      <c r="C30" s="108"/>
      <c r="D30" s="125"/>
      <c r="E30" s="126"/>
      <c r="F30" s="127"/>
      <c r="G30" s="128"/>
      <c r="H30" s="128"/>
      <c r="I30" s="129"/>
      <c r="J30" s="59" t="s">
        <v>6</v>
      </c>
      <c r="K30" s="60">
        <f>SUM(K28:K29)</f>
        <v>174</v>
      </c>
      <c r="L30" s="60">
        <f t="shared" ref="L30" si="9">SUM(L28:L29)</f>
        <v>0</v>
      </c>
      <c r="M30" s="60">
        <f t="shared" ref="M30" si="10">SUM(M28:M29)</f>
        <v>0</v>
      </c>
      <c r="N30" s="60">
        <f t="shared" ref="N30" si="11">SUM(N28:N29)</f>
        <v>0</v>
      </c>
      <c r="O30" s="60">
        <f t="shared" ref="O30" si="12">SUM(O28:O29)</f>
        <v>185</v>
      </c>
      <c r="P30" s="60">
        <f t="shared" ref="P30" si="13">SUM(P28:P29)</f>
        <v>190</v>
      </c>
      <c r="Q30" s="118"/>
      <c r="R30" s="118"/>
      <c r="S30" s="118"/>
      <c r="T30" s="118"/>
      <c r="U30" s="119"/>
    </row>
    <row r="31" spans="1:22" ht="26.4" x14ac:dyDescent="0.3">
      <c r="A31" s="124" t="s">
        <v>46</v>
      </c>
      <c r="B31" s="108" t="s">
        <v>7</v>
      </c>
      <c r="C31" s="108"/>
      <c r="D31" s="125" t="s">
        <v>2</v>
      </c>
      <c r="E31" s="126" t="s">
        <v>7</v>
      </c>
      <c r="F31" s="127" t="s">
        <v>66</v>
      </c>
      <c r="G31" s="128" t="s">
        <v>55</v>
      </c>
      <c r="H31" s="128" t="s">
        <v>29</v>
      </c>
      <c r="I31" s="129" t="s">
        <v>74</v>
      </c>
      <c r="J31" s="23" t="s">
        <v>3</v>
      </c>
      <c r="K31" s="80">
        <v>215</v>
      </c>
      <c r="L31" s="35"/>
      <c r="M31" s="35"/>
      <c r="N31" s="35"/>
      <c r="O31" s="35">
        <v>230</v>
      </c>
      <c r="P31" s="35">
        <v>250</v>
      </c>
      <c r="Q31" s="20" t="s">
        <v>57</v>
      </c>
      <c r="R31" s="16" t="s">
        <v>91</v>
      </c>
      <c r="S31" s="21">
        <v>20</v>
      </c>
      <c r="T31" s="21">
        <v>20</v>
      </c>
      <c r="U31" s="22">
        <v>20</v>
      </c>
    </row>
    <row r="32" spans="1:22" ht="21.6" customHeight="1" x14ac:dyDescent="0.3">
      <c r="A32" s="124"/>
      <c r="B32" s="108"/>
      <c r="C32" s="108"/>
      <c r="D32" s="125"/>
      <c r="E32" s="126"/>
      <c r="F32" s="127"/>
      <c r="G32" s="128"/>
      <c r="H32" s="128"/>
      <c r="I32" s="129"/>
      <c r="J32" s="23" t="s">
        <v>15</v>
      </c>
      <c r="K32" s="80">
        <v>190</v>
      </c>
      <c r="L32" s="35"/>
      <c r="M32" s="35"/>
      <c r="N32" s="35"/>
      <c r="O32" s="35">
        <v>190</v>
      </c>
      <c r="P32" s="35">
        <v>190</v>
      </c>
      <c r="Q32" s="20"/>
      <c r="R32" s="16"/>
      <c r="S32" s="21"/>
      <c r="T32" s="21"/>
      <c r="U32" s="22"/>
    </row>
    <row r="33" spans="1:21" ht="19.95" customHeight="1" x14ac:dyDescent="0.3">
      <c r="A33" s="124"/>
      <c r="B33" s="108"/>
      <c r="C33" s="108"/>
      <c r="D33" s="125"/>
      <c r="E33" s="126"/>
      <c r="F33" s="127"/>
      <c r="G33" s="128"/>
      <c r="H33" s="128"/>
      <c r="I33" s="129"/>
      <c r="J33" s="23" t="s">
        <v>5</v>
      </c>
      <c r="K33" s="80"/>
      <c r="L33" s="35"/>
      <c r="M33" s="35"/>
      <c r="N33" s="35"/>
      <c r="O33" s="35"/>
      <c r="P33" s="35"/>
      <c r="Q33" s="20"/>
      <c r="R33" s="27"/>
      <c r="S33" s="28"/>
      <c r="T33" s="28"/>
      <c r="U33" s="29"/>
    </row>
    <row r="34" spans="1:21" ht="21" customHeight="1" x14ac:dyDescent="0.3">
      <c r="A34" s="124"/>
      <c r="B34" s="108"/>
      <c r="C34" s="108"/>
      <c r="D34" s="125"/>
      <c r="E34" s="126"/>
      <c r="F34" s="127"/>
      <c r="G34" s="128"/>
      <c r="H34" s="128"/>
      <c r="I34" s="129"/>
      <c r="J34" s="59" t="s">
        <v>6</v>
      </c>
      <c r="K34" s="60">
        <f>SUM(K31:K33)</f>
        <v>405</v>
      </c>
      <c r="L34" s="60">
        <f t="shared" ref="L34" si="14">SUM(L31:L33)</f>
        <v>0</v>
      </c>
      <c r="M34" s="60">
        <f t="shared" ref="M34" si="15">SUM(M31:M33)</f>
        <v>0</v>
      </c>
      <c r="N34" s="60">
        <f t="shared" ref="N34" si="16">SUM(N31:N33)</f>
        <v>0</v>
      </c>
      <c r="O34" s="60">
        <f t="shared" ref="O34" si="17">SUM(O31:O33)</f>
        <v>420</v>
      </c>
      <c r="P34" s="60">
        <f t="shared" ref="P34" si="18">SUM(P31:P33)</f>
        <v>440</v>
      </c>
      <c r="Q34" s="118"/>
      <c r="R34" s="118"/>
      <c r="S34" s="118"/>
      <c r="T34" s="118"/>
      <c r="U34" s="119"/>
    </row>
    <row r="35" spans="1:21" ht="79.2" x14ac:dyDescent="0.3">
      <c r="A35" s="124" t="s">
        <v>46</v>
      </c>
      <c r="B35" s="108" t="s">
        <v>7</v>
      </c>
      <c r="C35" s="108"/>
      <c r="D35" s="125" t="s">
        <v>2</v>
      </c>
      <c r="E35" s="126" t="s">
        <v>28</v>
      </c>
      <c r="F35" s="127" t="s">
        <v>68</v>
      </c>
      <c r="G35" s="128" t="s">
        <v>55</v>
      </c>
      <c r="H35" s="128" t="s">
        <v>29</v>
      </c>
      <c r="I35" s="129" t="s">
        <v>75</v>
      </c>
      <c r="J35" s="23" t="s">
        <v>3</v>
      </c>
      <c r="K35" s="80">
        <v>10</v>
      </c>
      <c r="L35" s="35"/>
      <c r="M35" s="35"/>
      <c r="N35" s="35"/>
      <c r="O35" s="35">
        <v>10</v>
      </c>
      <c r="P35" s="35">
        <v>10</v>
      </c>
      <c r="Q35" s="20" t="s">
        <v>58</v>
      </c>
      <c r="R35" s="16" t="s">
        <v>92</v>
      </c>
      <c r="S35" s="20">
        <v>90</v>
      </c>
      <c r="T35" s="20">
        <v>90</v>
      </c>
      <c r="U35" s="65">
        <v>90</v>
      </c>
    </row>
    <row r="36" spans="1:21" ht="19.95" customHeight="1" x14ac:dyDescent="0.3">
      <c r="A36" s="124"/>
      <c r="B36" s="108"/>
      <c r="C36" s="108"/>
      <c r="D36" s="125"/>
      <c r="E36" s="126"/>
      <c r="F36" s="127"/>
      <c r="G36" s="128"/>
      <c r="H36" s="128"/>
      <c r="I36" s="129"/>
      <c r="J36" s="59" t="s">
        <v>6</v>
      </c>
      <c r="K36" s="60">
        <f>SUM(K35)</f>
        <v>10</v>
      </c>
      <c r="L36" s="60">
        <f t="shared" ref="L36:P36" si="19">SUM(L35)</f>
        <v>0</v>
      </c>
      <c r="M36" s="60">
        <f t="shared" si="19"/>
        <v>0</v>
      </c>
      <c r="N36" s="60">
        <f t="shared" si="19"/>
        <v>0</v>
      </c>
      <c r="O36" s="60">
        <f t="shared" si="19"/>
        <v>10</v>
      </c>
      <c r="P36" s="60">
        <f t="shared" si="19"/>
        <v>10</v>
      </c>
      <c r="Q36" s="118"/>
      <c r="R36" s="118"/>
      <c r="S36" s="118"/>
      <c r="T36" s="118"/>
      <c r="U36" s="119"/>
    </row>
    <row r="37" spans="1:21" ht="19.2" customHeight="1" x14ac:dyDescent="0.3">
      <c r="A37" s="64" t="s">
        <v>46</v>
      </c>
      <c r="B37" s="108" t="s">
        <v>7</v>
      </c>
      <c r="C37" s="108"/>
      <c r="D37" s="58" t="s">
        <v>2</v>
      </c>
      <c r="E37" s="136" t="s">
        <v>26</v>
      </c>
      <c r="F37" s="137"/>
      <c r="G37" s="137"/>
      <c r="H37" s="137"/>
      <c r="I37" s="137"/>
      <c r="J37" s="138"/>
      <c r="K37" s="61">
        <f>K34+K30+K36</f>
        <v>589</v>
      </c>
      <c r="L37" s="61">
        <f t="shared" ref="L37:P37" si="20">L34+L30+L36</f>
        <v>0</v>
      </c>
      <c r="M37" s="61">
        <f t="shared" si="20"/>
        <v>0</v>
      </c>
      <c r="N37" s="61">
        <f t="shared" si="20"/>
        <v>0</v>
      </c>
      <c r="O37" s="61">
        <f t="shared" si="20"/>
        <v>615</v>
      </c>
      <c r="P37" s="61">
        <f t="shared" si="20"/>
        <v>640</v>
      </c>
      <c r="Q37" s="132"/>
      <c r="R37" s="132"/>
      <c r="S37" s="132"/>
      <c r="T37" s="132"/>
      <c r="U37" s="133"/>
    </row>
    <row r="38" spans="1:21" ht="19.8" customHeight="1" x14ac:dyDescent="0.3">
      <c r="A38" s="64" t="s">
        <v>46</v>
      </c>
      <c r="B38" s="108" t="s">
        <v>7</v>
      </c>
      <c r="C38" s="108"/>
      <c r="D38" s="139" t="s">
        <v>27</v>
      </c>
      <c r="E38" s="139"/>
      <c r="F38" s="139"/>
      <c r="G38" s="139"/>
      <c r="H38" s="139"/>
      <c r="I38" s="139"/>
      <c r="J38" s="139"/>
      <c r="K38" s="62">
        <f>K37</f>
        <v>589</v>
      </c>
      <c r="L38" s="62">
        <f t="shared" ref="L38:P38" si="21">L37</f>
        <v>0</v>
      </c>
      <c r="M38" s="62">
        <f t="shared" si="21"/>
        <v>0</v>
      </c>
      <c r="N38" s="62">
        <f t="shared" si="21"/>
        <v>0</v>
      </c>
      <c r="O38" s="62">
        <f t="shared" si="21"/>
        <v>615</v>
      </c>
      <c r="P38" s="62">
        <f t="shared" si="21"/>
        <v>640</v>
      </c>
      <c r="Q38" s="134"/>
      <c r="R38" s="134"/>
      <c r="S38" s="134"/>
      <c r="T38" s="134"/>
      <c r="U38" s="135"/>
    </row>
    <row r="39" spans="1:21" ht="22.2" customHeight="1" thickBot="1" x14ac:dyDescent="0.35">
      <c r="A39" s="66" t="s">
        <v>46</v>
      </c>
      <c r="B39" s="151" t="s">
        <v>23</v>
      </c>
      <c r="C39" s="151"/>
      <c r="D39" s="151"/>
      <c r="E39" s="151"/>
      <c r="F39" s="151"/>
      <c r="G39" s="151"/>
      <c r="H39" s="151"/>
      <c r="I39" s="151"/>
      <c r="J39" s="151"/>
      <c r="K39" s="67">
        <f>K25+K38</f>
        <v>689</v>
      </c>
      <c r="L39" s="67">
        <f t="shared" ref="L39:P39" si="22">L25+L38</f>
        <v>0</v>
      </c>
      <c r="M39" s="67">
        <f t="shared" si="22"/>
        <v>0</v>
      </c>
      <c r="N39" s="67">
        <f t="shared" si="22"/>
        <v>0</v>
      </c>
      <c r="O39" s="67">
        <f t="shared" si="22"/>
        <v>715</v>
      </c>
      <c r="P39" s="67">
        <f t="shared" si="22"/>
        <v>740</v>
      </c>
      <c r="Q39" s="120"/>
      <c r="R39" s="120"/>
      <c r="S39" s="120"/>
      <c r="T39" s="120"/>
      <c r="U39" s="121"/>
    </row>
    <row r="40" spans="1:21" ht="15" thickBot="1" x14ac:dyDescent="0.35">
      <c r="A40" s="30"/>
      <c r="B40" s="30"/>
      <c r="C40" s="30"/>
      <c r="D40" s="30"/>
      <c r="E40" s="30"/>
      <c r="F40" s="31"/>
      <c r="G40" s="31"/>
      <c r="H40" s="31"/>
      <c r="I40" s="31"/>
      <c r="J40" s="31"/>
      <c r="K40" s="36"/>
      <c r="L40" s="36"/>
      <c r="M40" s="36"/>
      <c r="N40" s="36"/>
      <c r="O40" s="36"/>
      <c r="P40" s="36"/>
      <c r="Q40" s="31"/>
      <c r="R40" s="31"/>
      <c r="S40" s="31"/>
      <c r="T40" s="31"/>
      <c r="U40" s="32"/>
    </row>
    <row r="41" spans="1:21" ht="21" customHeight="1" x14ac:dyDescent="0.3">
      <c r="A41" s="140" t="s">
        <v>8</v>
      </c>
      <c r="B41" s="141"/>
      <c r="C41" s="141"/>
      <c r="D41" s="141"/>
      <c r="E41" s="150" t="s">
        <v>14</v>
      </c>
      <c r="F41" s="150"/>
      <c r="G41" s="150"/>
      <c r="H41" s="150"/>
      <c r="I41" s="150"/>
      <c r="J41" s="69" t="s">
        <v>3</v>
      </c>
      <c r="K41" s="70">
        <f>SUMIF($J$14:$J$36,$J41,K$14:K$36)+K15+K29</f>
        <v>469</v>
      </c>
      <c r="L41" s="70">
        <f t="shared" ref="L41:P41" si="23">SUMIF($J$14:$J$36,$J41,L$14:L$36)+L15+L29</f>
        <v>0</v>
      </c>
      <c r="M41" s="70">
        <f t="shared" si="23"/>
        <v>0</v>
      </c>
      <c r="N41" s="70">
        <f t="shared" si="23"/>
        <v>0</v>
      </c>
      <c r="O41" s="70">
        <f t="shared" si="23"/>
        <v>495</v>
      </c>
      <c r="P41" s="71">
        <f t="shared" si="23"/>
        <v>520</v>
      </c>
      <c r="Q41" s="31"/>
      <c r="R41" s="31"/>
      <c r="S41" s="31"/>
      <c r="T41" s="31"/>
      <c r="U41" s="32"/>
    </row>
    <row r="42" spans="1:21" ht="19.2" customHeight="1" x14ac:dyDescent="0.3">
      <c r="A42" s="142"/>
      <c r="B42" s="143"/>
      <c r="C42" s="143"/>
      <c r="D42" s="143"/>
      <c r="E42" s="149" t="s">
        <v>30</v>
      </c>
      <c r="F42" s="149"/>
      <c r="G42" s="149"/>
      <c r="H42" s="149"/>
      <c r="I42" s="149"/>
      <c r="J42" s="63" t="s">
        <v>24</v>
      </c>
      <c r="K42" s="68">
        <f t="shared" ref="K42:P50" si="24">SUMIF($J$14:$J$36,$J42,K$14:K$36)</f>
        <v>0</v>
      </c>
      <c r="L42" s="68">
        <f t="shared" si="24"/>
        <v>0</v>
      </c>
      <c r="M42" s="68">
        <f t="shared" si="24"/>
        <v>0</v>
      </c>
      <c r="N42" s="68">
        <f t="shared" si="24"/>
        <v>0</v>
      </c>
      <c r="O42" s="68">
        <f t="shared" si="24"/>
        <v>0</v>
      </c>
      <c r="P42" s="72">
        <f t="shared" si="24"/>
        <v>0</v>
      </c>
      <c r="Q42" s="31"/>
      <c r="R42" s="33"/>
      <c r="S42" s="31"/>
      <c r="T42" s="31"/>
      <c r="U42" s="32"/>
    </row>
    <row r="43" spans="1:21" ht="16.95" customHeight="1" x14ac:dyDescent="0.3">
      <c r="A43" s="142"/>
      <c r="B43" s="143"/>
      <c r="C43" s="143"/>
      <c r="D43" s="143"/>
      <c r="E43" s="149" t="s">
        <v>31</v>
      </c>
      <c r="F43" s="149"/>
      <c r="G43" s="149"/>
      <c r="H43" s="149"/>
      <c r="I43" s="149"/>
      <c r="J43" s="63" t="s">
        <v>32</v>
      </c>
      <c r="K43" s="68">
        <f t="shared" si="24"/>
        <v>30</v>
      </c>
      <c r="L43" s="68">
        <f t="shared" si="24"/>
        <v>0</v>
      </c>
      <c r="M43" s="68">
        <f t="shared" si="24"/>
        <v>0</v>
      </c>
      <c r="N43" s="68">
        <f t="shared" si="24"/>
        <v>0</v>
      </c>
      <c r="O43" s="68">
        <f t="shared" si="24"/>
        <v>30</v>
      </c>
      <c r="P43" s="72">
        <f t="shared" si="24"/>
        <v>30</v>
      </c>
      <c r="Q43" s="33"/>
      <c r="R43" s="33"/>
      <c r="S43" s="33"/>
      <c r="T43" s="31"/>
      <c r="U43" s="32"/>
    </row>
    <row r="44" spans="1:21" ht="15" customHeight="1" x14ac:dyDescent="0.3">
      <c r="A44" s="142"/>
      <c r="B44" s="143"/>
      <c r="C44" s="143"/>
      <c r="D44" s="143"/>
      <c r="E44" s="149" t="s">
        <v>33</v>
      </c>
      <c r="F44" s="149"/>
      <c r="G44" s="149"/>
      <c r="H44" s="149"/>
      <c r="I44" s="149"/>
      <c r="J44" s="63" t="s">
        <v>15</v>
      </c>
      <c r="K44" s="68">
        <f t="shared" si="24"/>
        <v>190</v>
      </c>
      <c r="L44" s="68">
        <f t="shared" si="24"/>
        <v>0</v>
      </c>
      <c r="M44" s="68">
        <f t="shared" si="24"/>
        <v>0</v>
      </c>
      <c r="N44" s="68">
        <f t="shared" si="24"/>
        <v>0</v>
      </c>
      <c r="O44" s="68">
        <f t="shared" si="24"/>
        <v>190</v>
      </c>
      <c r="P44" s="72">
        <f t="shared" si="24"/>
        <v>190</v>
      </c>
      <c r="Q44" s="31"/>
      <c r="R44" s="31"/>
      <c r="S44" s="31"/>
      <c r="T44" s="31"/>
      <c r="U44" s="32"/>
    </row>
    <row r="45" spans="1:21" ht="19.95" customHeight="1" x14ac:dyDescent="0.3">
      <c r="A45" s="142"/>
      <c r="B45" s="143"/>
      <c r="C45" s="143"/>
      <c r="D45" s="143"/>
      <c r="E45" s="146" t="s">
        <v>34</v>
      </c>
      <c r="F45" s="146"/>
      <c r="G45" s="146"/>
      <c r="H45" s="146"/>
      <c r="I45" s="146"/>
      <c r="J45" s="63" t="s">
        <v>25</v>
      </c>
      <c r="K45" s="68">
        <f t="shared" si="24"/>
        <v>0</v>
      </c>
      <c r="L45" s="68">
        <f t="shared" si="24"/>
        <v>0</v>
      </c>
      <c r="M45" s="68">
        <f t="shared" si="24"/>
        <v>0</v>
      </c>
      <c r="N45" s="68">
        <f t="shared" si="24"/>
        <v>0</v>
      </c>
      <c r="O45" s="68">
        <f t="shared" si="24"/>
        <v>0</v>
      </c>
      <c r="P45" s="72">
        <f t="shared" si="24"/>
        <v>0</v>
      </c>
      <c r="Q45" s="31"/>
      <c r="R45" s="31"/>
      <c r="S45" s="31"/>
      <c r="T45" s="31"/>
      <c r="U45" s="32"/>
    </row>
    <row r="46" spans="1:21" ht="19.2" customHeight="1" x14ac:dyDescent="0.3">
      <c r="A46" s="142"/>
      <c r="B46" s="143"/>
      <c r="C46" s="143"/>
      <c r="D46" s="143"/>
      <c r="E46" s="146" t="s">
        <v>16</v>
      </c>
      <c r="F46" s="146"/>
      <c r="G46" s="146"/>
      <c r="H46" s="146"/>
      <c r="I46" s="146"/>
      <c r="J46" s="63" t="s">
        <v>35</v>
      </c>
      <c r="K46" s="68">
        <f t="shared" si="24"/>
        <v>0</v>
      </c>
      <c r="L46" s="68">
        <f t="shared" si="24"/>
        <v>0</v>
      </c>
      <c r="M46" s="68">
        <f t="shared" si="24"/>
        <v>0</v>
      </c>
      <c r="N46" s="68">
        <f t="shared" si="24"/>
        <v>0</v>
      </c>
      <c r="O46" s="68">
        <f t="shared" si="24"/>
        <v>0</v>
      </c>
      <c r="P46" s="72">
        <f t="shared" si="24"/>
        <v>0</v>
      </c>
      <c r="Q46" s="31"/>
      <c r="R46" s="31"/>
      <c r="S46" s="31"/>
      <c r="T46" s="31"/>
      <c r="U46" s="32"/>
    </row>
    <row r="47" spans="1:21" ht="19.95" customHeight="1" x14ac:dyDescent="0.3">
      <c r="A47" s="142"/>
      <c r="B47" s="143"/>
      <c r="C47" s="143"/>
      <c r="D47" s="143"/>
      <c r="E47" s="146" t="s">
        <v>36</v>
      </c>
      <c r="F47" s="146"/>
      <c r="G47" s="146"/>
      <c r="H47" s="146"/>
      <c r="I47" s="146"/>
      <c r="J47" s="63" t="s">
        <v>37</v>
      </c>
      <c r="K47" s="68">
        <f t="shared" si="24"/>
        <v>0</v>
      </c>
      <c r="L47" s="68">
        <f t="shared" si="24"/>
        <v>0</v>
      </c>
      <c r="M47" s="68">
        <f t="shared" si="24"/>
        <v>0</v>
      </c>
      <c r="N47" s="68">
        <f t="shared" si="24"/>
        <v>0</v>
      </c>
      <c r="O47" s="68">
        <f t="shared" si="24"/>
        <v>0</v>
      </c>
      <c r="P47" s="72">
        <f t="shared" si="24"/>
        <v>0</v>
      </c>
      <c r="Q47" s="31"/>
      <c r="R47" s="31"/>
      <c r="S47" s="31"/>
      <c r="T47" s="31"/>
      <c r="U47" s="32"/>
    </row>
    <row r="48" spans="1:21" ht="25.95" customHeight="1" x14ac:dyDescent="0.3">
      <c r="A48" s="142"/>
      <c r="B48" s="143"/>
      <c r="C48" s="143"/>
      <c r="D48" s="143"/>
      <c r="E48" s="148" t="s">
        <v>38</v>
      </c>
      <c r="F48" s="148"/>
      <c r="G48" s="148"/>
      <c r="H48" s="148"/>
      <c r="I48" s="148"/>
      <c r="J48" s="63" t="s">
        <v>4</v>
      </c>
      <c r="K48" s="68">
        <f t="shared" si="24"/>
        <v>0</v>
      </c>
      <c r="L48" s="68">
        <f t="shared" si="24"/>
        <v>0</v>
      </c>
      <c r="M48" s="68">
        <f t="shared" si="24"/>
        <v>0</v>
      </c>
      <c r="N48" s="68">
        <f t="shared" si="24"/>
        <v>0</v>
      </c>
      <c r="O48" s="68">
        <f t="shared" si="24"/>
        <v>0</v>
      </c>
      <c r="P48" s="72">
        <f t="shared" si="24"/>
        <v>0</v>
      </c>
      <c r="Q48" s="31"/>
      <c r="R48" s="31"/>
      <c r="S48" s="31"/>
      <c r="T48" s="31"/>
      <c r="U48" s="32"/>
    </row>
    <row r="49" spans="1:21" ht="19.95" customHeight="1" x14ac:dyDescent="0.3">
      <c r="A49" s="142"/>
      <c r="B49" s="143"/>
      <c r="C49" s="143"/>
      <c r="D49" s="143"/>
      <c r="E49" s="148" t="s">
        <v>17</v>
      </c>
      <c r="F49" s="148"/>
      <c r="G49" s="148"/>
      <c r="H49" s="148"/>
      <c r="I49" s="148"/>
      <c r="J49" s="63" t="s">
        <v>18</v>
      </c>
      <c r="K49" s="68">
        <f t="shared" si="24"/>
        <v>0</v>
      </c>
      <c r="L49" s="68">
        <f t="shared" si="24"/>
        <v>0</v>
      </c>
      <c r="M49" s="68">
        <f t="shared" si="24"/>
        <v>0</v>
      </c>
      <c r="N49" s="68">
        <f t="shared" si="24"/>
        <v>0</v>
      </c>
      <c r="O49" s="68">
        <f t="shared" si="24"/>
        <v>0</v>
      </c>
      <c r="P49" s="72">
        <f t="shared" si="24"/>
        <v>0</v>
      </c>
      <c r="Q49" s="31"/>
      <c r="R49" s="31"/>
      <c r="S49" s="31"/>
      <c r="T49" s="31"/>
      <c r="U49" s="32"/>
    </row>
    <row r="50" spans="1:21" ht="18.600000000000001" customHeight="1" x14ac:dyDescent="0.3">
      <c r="A50" s="142"/>
      <c r="B50" s="143"/>
      <c r="C50" s="143"/>
      <c r="D50" s="143"/>
      <c r="E50" s="146" t="s">
        <v>39</v>
      </c>
      <c r="F50" s="146"/>
      <c r="G50" s="146"/>
      <c r="H50" s="146"/>
      <c r="I50" s="146"/>
      <c r="J50" s="63" t="s">
        <v>5</v>
      </c>
      <c r="K50" s="68">
        <f t="shared" si="24"/>
        <v>0</v>
      </c>
      <c r="L50" s="68">
        <f t="shared" si="24"/>
        <v>0</v>
      </c>
      <c r="M50" s="68">
        <f t="shared" si="24"/>
        <v>0</v>
      </c>
      <c r="N50" s="68">
        <f t="shared" si="24"/>
        <v>0</v>
      </c>
      <c r="O50" s="68">
        <f t="shared" si="24"/>
        <v>0</v>
      </c>
      <c r="P50" s="72">
        <f t="shared" si="24"/>
        <v>0</v>
      </c>
      <c r="Q50" s="31"/>
      <c r="R50" s="31"/>
      <c r="S50" s="31"/>
      <c r="T50" s="31"/>
      <c r="U50" s="32"/>
    </row>
    <row r="51" spans="1:21" ht="19.2" customHeight="1" thickBot="1" x14ac:dyDescent="0.35">
      <c r="A51" s="144"/>
      <c r="B51" s="145"/>
      <c r="C51" s="145"/>
      <c r="D51" s="145"/>
      <c r="E51" s="147" t="s">
        <v>9</v>
      </c>
      <c r="F51" s="147"/>
      <c r="G51" s="147"/>
      <c r="H51" s="147"/>
      <c r="I51" s="147"/>
      <c r="J51" s="147"/>
      <c r="K51" s="67">
        <f t="shared" ref="K51:P51" si="25">SUM(K41:K50)</f>
        <v>689</v>
      </c>
      <c r="L51" s="67">
        <f t="shared" si="25"/>
        <v>0</v>
      </c>
      <c r="M51" s="67">
        <f t="shared" si="25"/>
        <v>0</v>
      </c>
      <c r="N51" s="67">
        <f t="shared" si="25"/>
        <v>0</v>
      </c>
      <c r="O51" s="67">
        <f t="shared" si="25"/>
        <v>715</v>
      </c>
      <c r="P51" s="73">
        <f t="shared" si="25"/>
        <v>740</v>
      </c>
      <c r="Q51" s="34"/>
      <c r="R51" s="34"/>
      <c r="S51" s="34"/>
      <c r="T51" s="34"/>
      <c r="U51" s="34"/>
    </row>
    <row r="52" spans="1:21" x14ac:dyDescent="0.3"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</row>
  </sheetData>
  <mergeCells count="114">
    <mergeCell ref="D6:D8"/>
    <mergeCell ref="E24:J24"/>
    <mergeCell ref="K6:K8"/>
    <mergeCell ref="Q17:U17"/>
    <mergeCell ref="Q20:U20"/>
    <mergeCell ref="Q23:U23"/>
    <mergeCell ref="Q24:U24"/>
    <mergeCell ref="Q25:U25"/>
    <mergeCell ref="Q30:U30"/>
    <mergeCell ref="E14:E17"/>
    <mergeCell ref="F14:F17"/>
    <mergeCell ref="B26:C26"/>
    <mergeCell ref="B25:C25"/>
    <mergeCell ref="B27:C27"/>
    <mergeCell ref="D25:J25"/>
    <mergeCell ref="E27:U27"/>
    <mergeCell ref="H14:H17"/>
    <mergeCell ref="I14:I17"/>
    <mergeCell ref="B14:C17"/>
    <mergeCell ref="B24:C24"/>
    <mergeCell ref="G21:G23"/>
    <mergeCell ref="H21:H23"/>
    <mergeCell ref="I21:I23"/>
    <mergeCell ref="B39:J39"/>
    <mergeCell ref="B37:C37"/>
    <mergeCell ref="B38:C38"/>
    <mergeCell ref="A28:A30"/>
    <mergeCell ref="B28:C30"/>
    <mergeCell ref="A31:A34"/>
    <mergeCell ref="B31:C34"/>
    <mergeCell ref="D31:D34"/>
    <mergeCell ref="E31:E34"/>
    <mergeCell ref="F31:F34"/>
    <mergeCell ref="G31:G34"/>
    <mergeCell ref="H31:H34"/>
    <mergeCell ref="I31:I34"/>
    <mergeCell ref="E28:E30"/>
    <mergeCell ref="F28:F30"/>
    <mergeCell ref="G28:G30"/>
    <mergeCell ref="H28:H30"/>
    <mergeCell ref="I28:I30"/>
    <mergeCell ref="D28:D30"/>
    <mergeCell ref="A41:D51"/>
    <mergeCell ref="E50:I50"/>
    <mergeCell ref="E51:J51"/>
    <mergeCell ref="E47:I47"/>
    <mergeCell ref="E49:I49"/>
    <mergeCell ref="E44:I44"/>
    <mergeCell ref="E48:I48"/>
    <mergeCell ref="E42:I42"/>
    <mergeCell ref="E43:I43"/>
    <mergeCell ref="E45:I45"/>
    <mergeCell ref="E46:I46"/>
    <mergeCell ref="E41:I41"/>
    <mergeCell ref="Q37:U37"/>
    <mergeCell ref="Q38:U38"/>
    <mergeCell ref="A35:A36"/>
    <mergeCell ref="B35:C36"/>
    <mergeCell ref="D35:D36"/>
    <mergeCell ref="E35:E36"/>
    <mergeCell ref="F35:F36"/>
    <mergeCell ref="G35:G36"/>
    <mergeCell ref="H35:H36"/>
    <mergeCell ref="I35:I36"/>
    <mergeCell ref="E37:J37"/>
    <mergeCell ref="D38:J38"/>
    <mergeCell ref="Q34:U34"/>
    <mergeCell ref="Q36:U36"/>
    <mergeCell ref="Q39:U39"/>
    <mergeCell ref="Q6:U6"/>
    <mergeCell ref="A21:A23"/>
    <mergeCell ref="B21:C23"/>
    <mergeCell ref="D21:D23"/>
    <mergeCell ref="E21:E23"/>
    <mergeCell ref="F21:F23"/>
    <mergeCell ref="B11:U11"/>
    <mergeCell ref="A18:A20"/>
    <mergeCell ref="B18:C20"/>
    <mergeCell ref="D18:D20"/>
    <mergeCell ref="E18:E20"/>
    <mergeCell ref="F18:F20"/>
    <mergeCell ref="G18:G20"/>
    <mergeCell ref="H18:H20"/>
    <mergeCell ref="I18:I20"/>
    <mergeCell ref="A14:A17"/>
    <mergeCell ref="D14:D17"/>
    <mergeCell ref="B13:C13"/>
    <mergeCell ref="E13:U13"/>
    <mergeCell ref="N7:N8"/>
    <mergeCell ref="G14:G17"/>
    <mergeCell ref="F52:R52"/>
    <mergeCell ref="P1:U1"/>
    <mergeCell ref="P2:U2"/>
    <mergeCell ref="A3:U3"/>
    <mergeCell ref="A4:U4"/>
    <mergeCell ref="A6:A8"/>
    <mergeCell ref="D26:U26"/>
    <mergeCell ref="Q7:Q8"/>
    <mergeCell ref="G6:G8"/>
    <mergeCell ref="I6:I8"/>
    <mergeCell ref="J6:J8"/>
    <mergeCell ref="O6:O8"/>
    <mergeCell ref="R7:R8"/>
    <mergeCell ref="S7:U7"/>
    <mergeCell ref="B10:U10"/>
    <mergeCell ref="B12:C12"/>
    <mergeCell ref="D12:U12"/>
    <mergeCell ref="P6:P8"/>
    <mergeCell ref="B9:U9"/>
    <mergeCell ref="C6:C8"/>
    <mergeCell ref="E6:E8"/>
    <mergeCell ref="F6:F8"/>
    <mergeCell ref="B6:B8"/>
    <mergeCell ref="H6:H8"/>
  </mergeCells>
  <phoneticPr fontId="4" type="noConversion"/>
  <pageMargins left="0.25" right="0.25" top="0.75" bottom="0.75" header="0.3" footer="0.3"/>
  <pageSetup paperSize="9" scale="86" fitToHeight="0" orientation="landscape" r:id="rId1"/>
  <ignoredErrors>
    <ignoredError sqref="I25 F25:G25 E25 J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0"/>
  <sheetViews>
    <sheetView zoomScale="90" zoomScaleNormal="90" workbookViewId="0">
      <pane ySplit="6" topLeftCell="A13" activePane="bottomLeft" state="frozen"/>
      <selection pane="bottomLeft" sqref="A1:L20"/>
    </sheetView>
  </sheetViews>
  <sheetFormatPr defaultColWidth="8.88671875" defaultRowHeight="10.199999999999999" x14ac:dyDescent="0.2"/>
  <cols>
    <col min="1" max="1" width="4.6640625" style="5" customWidth="1"/>
    <col min="2" max="2" width="5.33203125" style="5" customWidth="1"/>
    <col min="3" max="3" width="4.6640625" style="5" customWidth="1"/>
    <col min="4" max="4" width="9.6640625" style="5" customWidth="1"/>
    <col min="5" max="5" width="49.44140625" style="5" customWidth="1"/>
    <col min="6" max="6" width="7.6640625" style="5" customWidth="1"/>
    <col min="7" max="7" width="8.44140625" style="5" customWidth="1"/>
    <col min="8" max="8" width="8.109375" style="5" customWidth="1"/>
    <col min="9" max="9" width="8.88671875" style="9"/>
    <col min="10" max="10" width="16.33203125" style="5" customWidth="1"/>
    <col min="11" max="11" width="12.88671875" style="5" customWidth="1"/>
    <col min="12" max="12" width="10.6640625" style="5" customWidth="1"/>
    <col min="13" max="16384" width="8.88671875" style="5"/>
  </cols>
  <sheetData>
    <row r="1" spans="1:19" ht="14.4" customHeight="1" x14ac:dyDescent="0.25">
      <c r="F1" s="6"/>
      <c r="G1" s="6"/>
      <c r="H1" s="158" t="s">
        <v>101</v>
      </c>
      <c r="I1" s="158"/>
      <c r="J1" s="158"/>
      <c r="K1" s="158"/>
      <c r="L1" s="158"/>
    </row>
    <row r="2" spans="1:19" ht="12" customHeight="1" x14ac:dyDescent="0.25">
      <c r="A2" s="7"/>
      <c r="B2" s="7"/>
      <c r="C2" s="7"/>
      <c r="D2" s="7"/>
      <c r="F2" s="160"/>
      <c r="G2" s="160"/>
      <c r="H2" s="160"/>
      <c r="I2" s="159" t="s">
        <v>109</v>
      </c>
      <c r="J2" s="159"/>
      <c r="K2" s="159"/>
      <c r="L2" s="159"/>
      <c r="M2" s="7"/>
      <c r="N2" s="7"/>
      <c r="O2" s="7"/>
      <c r="P2" s="7"/>
      <c r="Q2" s="7"/>
      <c r="R2" s="7"/>
      <c r="S2" s="7"/>
    </row>
    <row r="3" spans="1:19" ht="15.6" customHeight="1" x14ac:dyDescent="0.2">
      <c r="A3" s="161" t="s">
        <v>45</v>
      </c>
      <c r="B3" s="161"/>
      <c r="C3" s="161"/>
      <c r="D3" s="161"/>
      <c r="E3" s="161"/>
      <c r="F3" s="161"/>
      <c r="G3" s="161"/>
      <c r="H3" s="161"/>
      <c r="I3" s="11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21.6" customHeight="1" thickBot="1" x14ac:dyDescent="0.25">
      <c r="A4" s="161" t="s">
        <v>110</v>
      </c>
      <c r="B4" s="161"/>
      <c r="C4" s="161"/>
      <c r="D4" s="161"/>
      <c r="E4" s="161"/>
      <c r="F4" s="161"/>
      <c r="G4" s="161"/>
      <c r="H4" s="161"/>
      <c r="I4" s="10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1.2" customHeight="1" x14ac:dyDescent="0.2">
      <c r="A5" s="162" t="s">
        <v>19</v>
      </c>
      <c r="B5" s="164" t="s">
        <v>10</v>
      </c>
      <c r="C5" s="164" t="s">
        <v>11</v>
      </c>
      <c r="D5" s="166" t="s">
        <v>111</v>
      </c>
      <c r="E5" s="166" t="s">
        <v>112</v>
      </c>
      <c r="F5" s="168" t="s">
        <v>107</v>
      </c>
      <c r="G5" s="168"/>
      <c r="H5" s="168"/>
      <c r="I5" s="169" t="s">
        <v>82</v>
      </c>
      <c r="J5" s="169" t="s">
        <v>78</v>
      </c>
      <c r="K5" s="169" t="s">
        <v>84</v>
      </c>
      <c r="L5" s="171" t="s">
        <v>118</v>
      </c>
      <c r="M5" s="7"/>
      <c r="N5" s="7"/>
      <c r="O5" s="7"/>
      <c r="P5" s="7"/>
      <c r="Q5" s="7"/>
      <c r="R5" s="7"/>
      <c r="S5" s="7"/>
    </row>
    <row r="6" spans="1:19" ht="78" customHeight="1" x14ac:dyDescent="0.2">
      <c r="A6" s="163"/>
      <c r="B6" s="165"/>
      <c r="C6" s="165"/>
      <c r="D6" s="167"/>
      <c r="E6" s="167"/>
      <c r="F6" s="81" t="s">
        <v>98</v>
      </c>
      <c r="G6" s="81" t="s">
        <v>99</v>
      </c>
      <c r="H6" s="81" t="s">
        <v>113</v>
      </c>
      <c r="I6" s="170"/>
      <c r="J6" s="170"/>
      <c r="K6" s="170"/>
      <c r="L6" s="172"/>
    </row>
    <row r="7" spans="1:19" ht="39.6" x14ac:dyDescent="0.2">
      <c r="A7" s="48" t="s">
        <v>46</v>
      </c>
      <c r="B7" s="41"/>
      <c r="C7" s="41"/>
      <c r="D7" s="82" t="s">
        <v>59</v>
      </c>
      <c r="E7" s="42" t="s">
        <v>93</v>
      </c>
      <c r="F7" s="86">
        <v>96</v>
      </c>
      <c r="G7" s="86">
        <v>98</v>
      </c>
      <c r="H7" s="86">
        <v>100</v>
      </c>
      <c r="I7" s="38" t="s">
        <v>79</v>
      </c>
      <c r="J7" s="38" t="s">
        <v>83</v>
      </c>
      <c r="K7" s="39" t="s">
        <v>85</v>
      </c>
      <c r="L7" s="49" t="s">
        <v>114</v>
      </c>
    </row>
    <row r="8" spans="1:19" ht="39.6" x14ac:dyDescent="0.2">
      <c r="A8" s="48" t="s">
        <v>46</v>
      </c>
      <c r="B8" s="41"/>
      <c r="C8" s="41"/>
      <c r="D8" s="82" t="s">
        <v>60</v>
      </c>
      <c r="E8" s="42" t="s">
        <v>116</v>
      </c>
      <c r="F8" s="86">
        <v>87</v>
      </c>
      <c r="G8" s="86">
        <v>86</v>
      </c>
      <c r="H8" s="86">
        <v>85</v>
      </c>
      <c r="I8" s="38" t="s">
        <v>79</v>
      </c>
      <c r="J8" s="38" t="s">
        <v>83</v>
      </c>
      <c r="K8" s="39" t="s">
        <v>85</v>
      </c>
      <c r="L8" s="49" t="s">
        <v>117</v>
      </c>
    </row>
    <row r="9" spans="1:19" ht="26.4" x14ac:dyDescent="0.2">
      <c r="A9" s="50" t="s">
        <v>46</v>
      </c>
      <c r="B9" s="43" t="s">
        <v>2</v>
      </c>
      <c r="C9" s="43"/>
      <c r="D9" s="83" t="s">
        <v>61</v>
      </c>
      <c r="E9" s="44" t="s">
        <v>94</v>
      </c>
      <c r="F9" s="87">
        <v>75</v>
      </c>
      <c r="G9" s="87">
        <v>75</v>
      </c>
      <c r="H9" s="87">
        <v>75</v>
      </c>
      <c r="I9" s="40" t="s">
        <v>79</v>
      </c>
      <c r="J9" s="40" t="s">
        <v>83</v>
      </c>
      <c r="K9" s="40" t="s">
        <v>80</v>
      </c>
      <c r="L9" s="51"/>
    </row>
    <row r="10" spans="1:19" ht="21" customHeight="1" x14ac:dyDescent="0.2">
      <c r="A10" s="52" t="s">
        <v>46</v>
      </c>
      <c r="B10" s="45" t="s">
        <v>2</v>
      </c>
      <c r="C10" s="45" t="s">
        <v>2</v>
      </c>
      <c r="D10" s="84" t="str">
        <f>'06 programa_2 lentelė'!Q14</f>
        <v>P-06.1.1-1</v>
      </c>
      <c r="E10" s="46" t="str">
        <f>'06 programa_2 lentelė'!R14</f>
        <v>Parengtos nekilnojamojo turto dokumentacijos skaičius, vnt.</v>
      </c>
      <c r="F10" s="88">
        <f>'06 programa_2 lentelė'!S14</f>
        <v>25</v>
      </c>
      <c r="G10" s="88">
        <f>'06 programa_2 lentelė'!T14</f>
        <v>25</v>
      </c>
      <c r="H10" s="88">
        <f>'06 programa_2 lentelė'!U14</f>
        <v>25</v>
      </c>
      <c r="I10" s="37" t="s">
        <v>79</v>
      </c>
      <c r="J10" s="37" t="s">
        <v>83</v>
      </c>
      <c r="K10" s="37" t="s">
        <v>80</v>
      </c>
      <c r="L10" s="53"/>
    </row>
    <row r="11" spans="1:19" ht="26.4" x14ac:dyDescent="0.2">
      <c r="A11" s="52" t="s">
        <v>46</v>
      </c>
      <c r="B11" s="45" t="s">
        <v>2</v>
      </c>
      <c r="C11" s="45" t="s">
        <v>2</v>
      </c>
      <c r="D11" s="84" t="str">
        <f>'06 programa_2 lentelė'!Q18</f>
        <v>P-06.1.1-2</v>
      </c>
      <c r="E11" s="46" t="str">
        <f>'06 programa_2 lentelė'!R18</f>
        <v>Parduotas  Savivaldybei priklausantis, tačiau nebūtinas Savivaldybės  funkcijoms vykdyti, nekilnojamas turtas, vnt.</v>
      </c>
      <c r="F11" s="88">
        <f>'06 programa_2 lentelė'!S18</f>
        <v>4</v>
      </c>
      <c r="G11" s="88">
        <f>'06 programa_2 lentelė'!T18</f>
        <v>4</v>
      </c>
      <c r="H11" s="88">
        <f>'06 programa_2 lentelė'!U18</f>
        <v>4</v>
      </c>
      <c r="I11" s="37" t="s">
        <v>79</v>
      </c>
      <c r="J11" s="37" t="s">
        <v>83</v>
      </c>
      <c r="K11" s="37" t="s">
        <v>80</v>
      </c>
      <c r="L11" s="53"/>
    </row>
    <row r="12" spans="1:19" ht="26.4" x14ac:dyDescent="0.2">
      <c r="A12" s="52" t="s">
        <v>46</v>
      </c>
      <c r="B12" s="45" t="s">
        <v>2</v>
      </c>
      <c r="C12" s="45" t="s">
        <v>2</v>
      </c>
      <c r="D12" s="84" t="str">
        <f>'06 programa_2 lentelė'!Q19</f>
        <v>P-06.1.1-3</v>
      </c>
      <c r="E12" s="46" t="str">
        <f>'06 programa_2 lentelė'!R19</f>
        <v>Likviduotas Savivaldybei priklausantis, tačiau nebūtinas Savivaldybės  funkcijoms vykdyti, nekilnojamas turtas, vnt.</v>
      </c>
      <c r="F12" s="88">
        <f>'06 programa_2 lentelė'!S19</f>
        <v>3</v>
      </c>
      <c r="G12" s="88">
        <f>'06 programa_2 lentelė'!T19</f>
        <v>3</v>
      </c>
      <c r="H12" s="88">
        <f>'06 programa_2 lentelė'!U19</f>
        <v>3</v>
      </c>
      <c r="I12" s="37" t="s">
        <v>79</v>
      </c>
      <c r="J12" s="37" t="s">
        <v>83</v>
      </c>
      <c r="K12" s="37" t="s">
        <v>80</v>
      </c>
      <c r="L12" s="53"/>
    </row>
    <row r="13" spans="1:19" ht="26.4" x14ac:dyDescent="0.2">
      <c r="A13" s="52" t="s">
        <v>46</v>
      </c>
      <c r="B13" s="45" t="s">
        <v>2</v>
      </c>
      <c r="C13" s="45" t="s">
        <v>2</v>
      </c>
      <c r="D13" s="84" t="str">
        <f>'06 programa_2 lentelė'!Q21</f>
        <v>P-06.1.1-4</v>
      </c>
      <c r="E13" s="46" t="str">
        <f>'06 programa_2 lentelė'!R21</f>
        <v>Savivaldybės vardu įteisinto bešeimininkio turto objektų skaičius, vnt.</v>
      </c>
      <c r="F13" s="88">
        <f>'06 programa_2 lentelė'!S21</f>
        <v>1</v>
      </c>
      <c r="G13" s="88">
        <f>'06 programa_2 lentelė'!T21</f>
        <v>1</v>
      </c>
      <c r="H13" s="88">
        <f>'06 programa_2 lentelė'!U21</f>
        <v>1</v>
      </c>
      <c r="I13" s="37" t="s">
        <v>79</v>
      </c>
      <c r="J13" s="37" t="s">
        <v>83</v>
      </c>
      <c r="K13" s="37" t="s">
        <v>80</v>
      </c>
      <c r="L13" s="53"/>
    </row>
    <row r="14" spans="1:19" ht="26.4" x14ac:dyDescent="0.2">
      <c r="A14" s="50" t="s">
        <v>46</v>
      </c>
      <c r="B14" s="43" t="s">
        <v>7</v>
      </c>
      <c r="C14" s="43"/>
      <c r="D14" s="83" t="s">
        <v>62</v>
      </c>
      <c r="E14" s="44" t="s">
        <v>95</v>
      </c>
      <c r="F14" s="87">
        <v>12.8</v>
      </c>
      <c r="G14" s="87">
        <v>12.5</v>
      </c>
      <c r="H14" s="87">
        <v>12</v>
      </c>
      <c r="I14" s="37" t="s">
        <v>79</v>
      </c>
      <c r="J14" s="37" t="s">
        <v>83</v>
      </c>
      <c r="K14" s="37" t="s">
        <v>80</v>
      </c>
      <c r="L14" s="53" t="s">
        <v>115</v>
      </c>
    </row>
    <row r="15" spans="1:19" ht="18.600000000000001" customHeight="1" x14ac:dyDescent="0.2">
      <c r="A15" s="50" t="s">
        <v>46</v>
      </c>
      <c r="B15" s="43" t="s">
        <v>7</v>
      </c>
      <c r="C15" s="43"/>
      <c r="D15" s="83" t="s">
        <v>63</v>
      </c>
      <c r="E15" s="44" t="s">
        <v>96</v>
      </c>
      <c r="F15" s="87">
        <v>19</v>
      </c>
      <c r="G15" s="87">
        <v>20</v>
      </c>
      <c r="H15" s="87">
        <v>21</v>
      </c>
      <c r="I15" s="37" t="s">
        <v>79</v>
      </c>
      <c r="J15" s="37" t="s">
        <v>83</v>
      </c>
      <c r="K15" s="37" t="s">
        <v>80</v>
      </c>
      <c r="L15" s="53"/>
    </row>
    <row r="16" spans="1:19" ht="26.4" x14ac:dyDescent="0.2">
      <c r="A16" s="52" t="s">
        <v>46</v>
      </c>
      <c r="B16" s="45" t="s">
        <v>7</v>
      </c>
      <c r="C16" s="45" t="s">
        <v>2</v>
      </c>
      <c r="D16" s="84" t="str">
        <f>'06 programa_2 lentelė'!Q28</f>
        <v>P-06.2.1-1</v>
      </c>
      <c r="E16" s="46" t="str">
        <f>'06 programa_2 lentelė'!R28</f>
        <v>Naujai įsigytų (įrengtų) Savivaldybės socialinių būstų skaičius, vnt.</v>
      </c>
      <c r="F16" s="88">
        <f>'06 programa_2 lentelė'!S28</f>
        <v>2</v>
      </c>
      <c r="G16" s="88">
        <f>'06 programa_2 lentelė'!T28</f>
        <v>2</v>
      </c>
      <c r="H16" s="88">
        <f>'06 programa_2 lentelė'!U28</f>
        <v>2</v>
      </c>
      <c r="I16" s="37" t="s">
        <v>79</v>
      </c>
      <c r="J16" s="37" t="s">
        <v>83</v>
      </c>
      <c r="K16" s="37" t="s">
        <v>80</v>
      </c>
      <c r="L16" s="53"/>
    </row>
    <row r="17" spans="1:12" ht="31.95" customHeight="1" x14ac:dyDescent="0.2">
      <c r="A17" s="52" t="s">
        <v>46</v>
      </c>
      <c r="B17" s="45" t="s">
        <v>7</v>
      </c>
      <c r="C17" s="45" t="s">
        <v>2</v>
      </c>
      <c r="D17" s="84" t="str">
        <f>'06 programa_2 lentelė'!Q29</f>
        <v>P-06.2.1-1.2</v>
      </c>
      <c r="E17" s="46" t="str">
        <f>'06 programa_2 lentelė'!R29</f>
        <v>Per metus suteiktų socialinių būstų skaičiaus analizė, išskiriant juos atsižvelgiant į lyčių lygybės įgyvendinimo aspektus, vnt.</v>
      </c>
      <c r="F17" s="88">
        <f>'06 programa_2 lentelė'!S29</f>
        <v>1</v>
      </c>
      <c r="G17" s="88">
        <f>'06 programa_2 lentelė'!T29</f>
        <v>1</v>
      </c>
      <c r="H17" s="88">
        <f>'06 programa_2 lentelė'!U29</f>
        <v>1</v>
      </c>
      <c r="I17" s="37" t="s">
        <v>79</v>
      </c>
      <c r="J17" s="37" t="s">
        <v>83</v>
      </c>
      <c r="K17" s="37" t="s">
        <v>80</v>
      </c>
      <c r="L17" s="53"/>
    </row>
    <row r="18" spans="1:12" ht="20.399999999999999" customHeight="1" x14ac:dyDescent="0.2">
      <c r="A18" s="52" t="s">
        <v>46</v>
      </c>
      <c r="B18" s="45" t="s">
        <v>7</v>
      </c>
      <c r="C18" s="45" t="s">
        <v>2</v>
      </c>
      <c r="D18" s="84" t="str">
        <f>'06 programa_2 lentelė'!Q31</f>
        <v>P-06.2.1-2</v>
      </c>
      <c r="E18" s="46" t="str">
        <f>'06 programa_2 lentelė'!R31</f>
        <v>Pagerintų, modernizuotų Savivaldybės būstų skaičius, vnt.</v>
      </c>
      <c r="F18" s="88">
        <f>'06 programa_2 lentelė'!S31</f>
        <v>20</v>
      </c>
      <c r="G18" s="88">
        <f>'06 programa_2 lentelė'!T31</f>
        <v>20</v>
      </c>
      <c r="H18" s="88">
        <f>'06 programa_2 lentelė'!U31</f>
        <v>20</v>
      </c>
      <c r="I18" s="37" t="s">
        <v>79</v>
      </c>
      <c r="J18" s="37" t="s">
        <v>83</v>
      </c>
      <c r="K18" s="37" t="s">
        <v>80</v>
      </c>
      <c r="L18" s="53"/>
    </row>
    <row r="19" spans="1:12" ht="58.2" customHeight="1" thickBot="1" x14ac:dyDescent="0.25">
      <c r="A19" s="54" t="s">
        <v>46</v>
      </c>
      <c r="B19" s="55" t="s">
        <v>7</v>
      </c>
      <c r="C19" s="55" t="s">
        <v>2</v>
      </c>
      <c r="D19" s="85" t="str">
        <f>'06 programa_2 lentelė'!Q35</f>
        <v>P-06.2.1-3</v>
      </c>
      <c r="E19" s="56" t="str">
        <f>'06 programa_2 lentelė'!R35</f>
        <v>Savivaldybės būstų daugiabučiuose gyvenamuosiuose namuose, už kuriuos pravestos kaupiamosios lėšos iš Savivaldybės biudžeto, dalis nuo Savivaldybės būstų daugiabučiuose gyvenamuosiuose namuose skaičiaus, proc.</v>
      </c>
      <c r="F19" s="89">
        <f>'06 programa_2 lentelė'!S35</f>
        <v>90</v>
      </c>
      <c r="G19" s="89">
        <f>'06 programa_2 lentelė'!T35</f>
        <v>90</v>
      </c>
      <c r="H19" s="89">
        <f>'06 programa_2 lentelė'!U35</f>
        <v>90</v>
      </c>
      <c r="I19" s="57" t="s">
        <v>79</v>
      </c>
      <c r="J19" s="57" t="s">
        <v>83</v>
      </c>
      <c r="K19" s="57" t="s">
        <v>80</v>
      </c>
      <c r="L19" s="74"/>
    </row>
    <row r="20" spans="1:12" x14ac:dyDescent="0.2">
      <c r="C20" s="157"/>
      <c r="D20" s="157"/>
      <c r="E20" s="157"/>
      <c r="F20" s="157"/>
      <c r="G20" s="157"/>
      <c r="H20" s="157"/>
      <c r="I20" s="157"/>
      <c r="J20" s="157"/>
    </row>
  </sheetData>
  <mergeCells count="16">
    <mergeCell ref="C20:J20"/>
    <mergeCell ref="H1:L1"/>
    <mergeCell ref="I2:L2"/>
    <mergeCell ref="F2:H2"/>
    <mergeCell ref="A3:H3"/>
    <mergeCell ref="A4:H4"/>
    <mergeCell ref="A5:A6"/>
    <mergeCell ref="B5:B6"/>
    <mergeCell ref="C5:C6"/>
    <mergeCell ref="D5:D6"/>
    <mergeCell ref="E5:E6"/>
    <mergeCell ref="F5:H5"/>
    <mergeCell ref="I5:I6"/>
    <mergeCell ref="J5:J6"/>
    <mergeCell ref="K5:K6"/>
    <mergeCell ref="L5:L6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06 programa_2 lentelė</vt:lpstr>
      <vt:lpstr>06 programa_3 lentelė</vt:lpstr>
      <vt:lpstr>'06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2024-01-18T11:07:45Z</cp:lastPrinted>
  <dcterms:created xsi:type="dcterms:W3CDTF">2019-06-19T07:01:42Z</dcterms:created>
  <dcterms:modified xsi:type="dcterms:W3CDTF">2024-01-18T11:08:03Z</dcterms:modified>
</cp:coreProperties>
</file>